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https://d.docs.live.net/c2df6ccc2456f0f7/CLIENTS/ESKOM/PROJECTS/19. Asbestos Removal/Western Cape/CLN/West Coast CLN/"/>
    </mc:Choice>
  </mc:AlternateContent>
  <xr:revisionPtr revIDLastSave="0" documentId="14_{746AB2A0-5223-48E6-9193-CB8EB7C52063}" xr6:coauthVersionLast="47" xr6:coauthVersionMax="47" xr10:uidLastSave="{00000000-0000-0000-0000-000000000000}"/>
  <bookViews>
    <workbookView xWindow="-108" yWindow="-108" windowWidth="23256" windowHeight="13896" tabRatio="1000" activeTab="6" xr2:uid="{00000000-000D-0000-FFFF-FFFF00000000}"/>
  </bookViews>
  <sheets>
    <sheet name="Cover Page" sheetId="35" r:id="rId1"/>
    <sheet name="Preamble" sheetId="36" r:id="rId2"/>
    <sheet name="1. P&amp;G's" sheetId="45" r:id="rId3"/>
    <sheet name="1. P&amp;G" sheetId="37" state="hidden" r:id="rId4"/>
    <sheet name="2. AURORA" sheetId="41" r:id="rId5"/>
    <sheet name="3. JUNO" sheetId="32" r:id="rId6"/>
    <sheet name="4. SHEQ" sheetId="46" r:id="rId7"/>
    <sheet name="SUMMARY" sheetId="34" r:id="rId8"/>
  </sheets>
  <definedNames>
    <definedName name="\a">#N/A</definedName>
    <definedName name="\d">#N/A</definedName>
    <definedName name="PAGE1">#N/A</definedName>
    <definedName name="_xlnm.Print_Area" localSheetId="3">'1. P&amp;G'!$A$1:$I$39</definedName>
    <definedName name="_xlnm.Print_Area" localSheetId="2">'1. P&amp;G''s'!$A$4:$H$78</definedName>
    <definedName name="_xlnm.Print_Area" localSheetId="6">'4. SHEQ'!$A$5:$F$146</definedName>
    <definedName name="_xlnm.Print_Area" localSheetId="0">'Cover Page'!$A$1:$B$42</definedName>
    <definedName name="_xlnm.Print_Area" localSheetId="1">Preamble!$A$1:$B$52</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41" l="1"/>
  <c r="F29" i="41"/>
  <c r="F33" i="41"/>
  <c r="F39" i="41"/>
  <c r="F41" i="41"/>
  <c r="F45" i="41"/>
  <c r="F49" i="41"/>
  <c r="F53" i="41"/>
  <c r="F71" i="41" s="1"/>
  <c r="F55" i="41"/>
  <c r="F57" i="41"/>
  <c r="F59" i="41"/>
  <c r="F61" i="41"/>
  <c r="F63" i="41"/>
  <c r="F65" i="41"/>
  <c r="F89" i="41"/>
  <c r="F97" i="41"/>
  <c r="F99" i="41"/>
  <c r="F126" i="41"/>
  <c r="F167" i="41"/>
  <c r="F169" i="41"/>
  <c r="F175" i="41"/>
  <c r="I25" i="32"/>
  <c r="I29" i="32"/>
  <c r="I33" i="32"/>
  <c r="I39" i="32"/>
  <c r="I41" i="32"/>
  <c r="I45" i="32"/>
  <c r="I49" i="32"/>
  <c r="I53" i="32"/>
  <c r="I57" i="32"/>
  <c r="I79" i="32" s="1"/>
  <c r="I59" i="32"/>
  <c r="I63" i="32"/>
  <c r="I65" i="32"/>
  <c r="I67" i="32"/>
  <c r="I69" i="32"/>
  <c r="I71" i="32"/>
  <c r="I73" i="32"/>
  <c r="I75" i="32"/>
  <c r="I85" i="32"/>
  <c r="I103" i="32"/>
  <c r="I110" i="32"/>
  <c r="I116" i="32"/>
  <c r="I118" i="32"/>
  <c r="I122" i="32"/>
  <c r="I128" i="32"/>
  <c r="I130" i="32"/>
  <c r="I136" i="32"/>
  <c r="I163" i="32"/>
  <c r="I169" i="32"/>
  <c r="I175" i="32"/>
  <c r="I188" i="32"/>
  <c r="I190" i="32"/>
  <c r="I230" i="32"/>
  <c r="I232" i="32"/>
  <c r="I238" i="32"/>
  <c r="D29" i="45"/>
  <c r="D31" i="45" s="1"/>
  <c r="H27" i="45"/>
  <c r="H19" i="45"/>
  <c r="H16" i="45"/>
  <c r="F142" i="46"/>
  <c r="F138" i="46"/>
  <c r="F136" i="46"/>
  <c r="F134" i="46"/>
  <c r="F130" i="46"/>
  <c r="F128" i="46"/>
  <c r="F126" i="46"/>
  <c r="F124" i="46"/>
  <c r="F120" i="46"/>
  <c r="F118" i="46"/>
  <c r="F116" i="46"/>
  <c r="F112" i="46"/>
  <c r="F110" i="46"/>
  <c r="F108" i="46"/>
  <c r="F106" i="46"/>
  <c r="F102" i="46"/>
  <c r="F100" i="46"/>
  <c r="F98" i="46"/>
  <c r="F96" i="46"/>
  <c r="F94" i="46"/>
  <c r="F92" i="46"/>
  <c r="F90" i="46"/>
  <c r="F88" i="46"/>
  <c r="F83" i="46"/>
  <c r="F81" i="46"/>
  <c r="F79" i="46"/>
  <c r="F77" i="46"/>
  <c r="F75" i="46"/>
  <c r="F73" i="46"/>
  <c r="F71" i="46"/>
  <c r="F69" i="46"/>
  <c r="F67" i="46"/>
  <c r="F63" i="46"/>
  <c r="F59" i="46"/>
  <c r="F55" i="46"/>
  <c r="F53" i="46"/>
  <c r="F49" i="46"/>
  <c r="F47" i="46"/>
  <c r="F45" i="46"/>
  <c r="F42" i="46"/>
  <c r="F37" i="46"/>
  <c r="F35" i="46"/>
  <c r="F33" i="46"/>
  <c r="F31" i="46"/>
  <c r="F29" i="46"/>
  <c r="F27" i="46"/>
  <c r="F25" i="46"/>
  <c r="F23" i="46"/>
  <c r="F21" i="46"/>
  <c r="F19" i="46"/>
  <c r="F17" i="46"/>
  <c r="F15" i="46"/>
  <c r="H31" i="45" l="1"/>
  <c r="D33" i="45"/>
  <c r="H29" i="45"/>
  <c r="F144" i="46"/>
  <c r="F146" i="46" s="1"/>
  <c r="D16" i="34" s="1"/>
  <c r="A3" i="45"/>
  <c r="A3" i="41" s="1"/>
  <c r="A2" i="45"/>
  <c r="A2" i="41" s="1"/>
  <c r="A1" i="45"/>
  <c r="A1" i="41" s="1"/>
  <c r="D35" i="45" l="1"/>
  <c r="H33" i="45"/>
  <c r="D37" i="45" l="1"/>
  <c r="H35" i="45"/>
  <c r="K236" i="32"/>
  <c r="K234" i="32"/>
  <c r="K59" i="32"/>
  <c r="H173" i="41"/>
  <c r="H171" i="41"/>
  <c r="E57" i="41"/>
  <c r="D41" i="45" l="1"/>
  <c r="H37" i="45"/>
  <c r="H175" i="41"/>
  <c r="H169" i="41"/>
  <c r="E167" i="41"/>
  <c r="D167" i="41"/>
  <c r="D99" i="41"/>
  <c r="H99" i="41" s="1"/>
  <c r="D97" i="41"/>
  <c r="H97" i="41" s="1"/>
  <c r="D89" i="41"/>
  <c r="H89" i="41" s="1"/>
  <c r="H65" i="41"/>
  <c r="H63" i="41"/>
  <c r="H61" i="41"/>
  <c r="H55" i="41"/>
  <c r="D53" i="41"/>
  <c r="D126" i="41" s="1"/>
  <c r="H126" i="41" s="1"/>
  <c r="H49" i="41"/>
  <c r="H45" i="41"/>
  <c r="H41" i="41"/>
  <c r="H39" i="41"/>
  <c r="H33" i="41"/>
  <c r="H29" i="41"/>
  <c r="H25" i="41"/>
  <c r="K75" i="32"/>
  <c r="K65" i="32"/>
  <c r="D45" i="45" l="1"/>
  <c r="D43" i="45"/>
  <c r="H43" i="45" s="1"/>
  <c r="H41" i="45"/>
  <c r="H167" i="41"/>
  <c r="H57" i="41"/>
  <c r="H59" i="41"/>
  <c r="E230" i="32"/>
  <c r="F230" i="32"/>
  <c r="G230" i="32"/>
  <c r="H230" i="32"/>
  <c r="D230" i="32"/>
  <c r="E103" i="32"/>
  <c r="K169" i="32"/>
  <c r="E63" i="32"/>
  <c r="E130" i="32"/>
  <c r="E128" i="32"/>
  <c r="H130" i="32"/>
  <c r="H128" i="32"/>
  <c r="G128" i="32"/>
  <c r="E136" i="32"/>
  <c r="K49" i="32"/>
  <c r="K45" i="32"/>
  <c r="H67" i="32"/>
  <c r="H110" i="32" s="1"/>
  <c r="H136" i="32" s="1"/>
  <c r="F67" i="32"/>
  <c r="H71" i="32"/>
  <c r="H118" i="32" s="1"/>
  <c r="H69" i="32"/>
  <c r="H116" i="32" s="1"/>
  <c r="G71" i="32"/>
  <c r="G59" i="32"/>
  <c r="G118" i="32" s="1"/>
  <c r="G57" i="32"/>
  <c r="G188" i="32" s="1"/>
  <c r="G69" i="32"/>
  <c r="G116" i="32" s="1"/>
  <c r="K73" i="32"/>
  <c r="K41" i="32"/>
  <c r="K39" i="32"/>
  <c r="K33" i="32"/>
  <c r="K29" i="32"/>
  <c r="K25" i="32"/>
  <c r="H45" i="45" l="1"/>
  <c r="D49" i="45"/>
  <c r="D47" i="45"/>
  <c r="H47" i="45" s="1"/>
  <c r="K57" i="32"/>
  <c r="K53" i="32"/>
  <c r="E175" i="32"/>
  <c r="K63" i="32"/>
  <c r="H71" i="41"/>
  <c r="H53" i="41"/>
  <c r="H177" i="41" s="1"/>
  <c r="D12" i="34" s="1"/>
  <c r="G130" i="32"/>
  <c r="K130" i="32" s="1"/>
  <c r="K128" i="32"/>
  <c r="G79" i="32"/>
  <c r="G67" i="32"/>
  <c r="K67" i="32" s="1"/>
  <c r="K71" i="32"/>
  <c r="K69" i="32"/>
  <c r="G190" i="32"/>
  <c r="D51" i="45" l="1"/>
  <c r="H51" i="45" s="1"/>
  <c r="D53" i="45"/>
  <c r="H49" i="45"/>
  <c r="K79" i="32"/>
  <c r="K85" i="32"/>
  <c r="K103" i="32"/>
  <c r="K110" i="32"/>
  <c r="K116" i="32"/>
  <c r="K118" i="32"/>
  <c r="K122" i="32"/>
  <c r="K136" i="32"/>
  <c r="K163" i="32"/>
  <c r="K175" i="32"/>
  <c r="K188" i="32"/>
  <c r="K190" i="32"/>
  <c r="K230" i="32"/>
  <c r="K232" i="32"/>
  <c r="K238" i="32"/>
  <c r="D19" i="37"/>
  <c r="D20" i="37" s="1"/>
  <c r="D21" i="37" s="1"/>
  <c r="D22" i="37" s="1"/>
  <c r="A1" i="32"/>
  <c r="A1" i="46" s="1"/>
  <c r="B3" i="37"/>
  <c r="B2" i="37"/>
  <c r="K240" i="32" l="1"/>
  <c r="D14" i="34" s="1"/>
  <c r="D57" i="45"/>
  <c r="H53" i="45"/>
  <c r="A3" i="32"/>
  <c r="A3" i="46" s="1"/>
  <c r="A3" i="34" s="1"/>
  <c r="A2" i="32"/>
  <c r="A2" i="46" s="1"/>
  <c r="A2" i="34" s="1"/>
  <c r="I30" i="37"/>
  <c r="I27" i="37"/>
  <c r="I26" i="37"/>
  <c r="D25" i="37"/>
  <c r="D28" i="37" s="1"/>
  <c r="D29" i="37" s="1"/>
  <c r="D31" i="37" s="1"/>
  <c r="D32" i="37" s="1"/>
  <c r="D34" i="37" s="1"/>
  <c r="D35" i="37" s="1"/>
  <c r="I24" i="37"/>
  <c r="I23" i="37"/>
  <c r="E19" i="37"/>
  <c r="I19" i="37" s="1"/>
  <c r="I18" i="37"/>
  <c r="I16" i="37"/>
  <c r="I15" i="37"/>
  <c r="I14" i="37"/>
  <c r="I13" i="37"/>
  <c r="H57" i="45" l="1"/>
  <c r="D59" i="45"/>
  <c r="E20" i="37"/>
  <c r="H59" i="45" l="1"/>
  <c r="D63" i="45"/>
  <c r="D61" i="45"/>
  <c r="H61" i="45" s="1"/>
  <c r="E21" i="37"/>
  <c r="I20" i="37"/>
  <c r="D65" i="45" l="1"/>
  <c r="H63" i="45"/>
  <c r="E22" i="37"/>
  <c r="I21" i="37"/>
  <c r="D69" i="45" l="1"/>
  <c r="H65" i="45"/>
  <c r="E25" i="37"/>
  <c r="I22" i="37"/>
  <c r="D71" i="45" l="1"/>
  <c r="H69" i="45"/>
  <c r="E28" i="37"/>
  <c r="I25" i="37"/>
  <c r="D73" i="45" l="1"/>
  <c r="H73" i="45" s="1"/>
  <c r="H71" i="45"/>
  <c r="I28" i="37"/>
  <c r="E29" i="37"/>
  <c r="H76" i="45" l="1"/>
  <c r="H78" i="45" s="1"/>
  <c r="D10" i="34" s="1"/>
  <c r="E32" i="37"/>
  <c r="E31" i="37"/>
  <c r="I31" i="37" s="1"/>
  <c r="I29" i="37"/>
  <c r="E34" i="37" l="1"/>
  <c r="I32" i="37"/>
  <c r="E35" i="37" l="1"/>
  <c r="I35" i="37" s="1"/>
  <c r="I34" i="37"/>
  <c r="I36" i="37" l="1"/>
  <c r="D18" i="34" s="1"/>
  <c r="B17" i="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Tshinanne Mutshatshi</author>
  </authors>
  <commentList>
    <comment ref="A140" authorId="0" shapeId="0" xr:uid="{FD86DE1E-66A3-4EBF-BD81-2E81FCBEB223}">
      <text>
        <r>
          <rPr>
            <b/>
            <sz val="9"/>
            <color indexed="81"/>
            <rFont val="Tahoma"/>
            <family val="2"/>
          </rPr>
          <t>Tshinanne Mutshatshi:</t>
        </r>
        <r>
          <rPr>
            <sz val="9"/>
            <color indexed="81"/>
            <rFont val="Tahoma"/>
            <family val="2"/>
          </rPr>
          <t xml:space="preserve">
I think this should be part of maintenance not necessarily an Environmental Issue/Item in the BoQ</t>
        </r>
      </text>
    </comment>
  </commentList>
</comments>
</file>

<file path=xl/sharedStrings.xml><?xml version="1.0" encoding="utf-8"?>
<sst xmlns="http://schemas.openxmlformats.org/spreadsheetml/2006/main" count="737" uniqueCount="369">
  <si>
    <t>DESCRIPTION</t>
  </si>
  <si>
    <t>UNIT</t>
  </si>
  <si>
    <t>RATE</t>
  </si>
  <si>
    <t>AMOUNT</t>
  </si>
  <si>
    <t>CIVIL WORKS</t>
  </si>
  <si>
    <t>m2</t>
  </si>
  <si>
    <t>m</t>
  </si>
  <si>
    <t>No.</t>
  </si>
  <si>
    <t>MASONRY</t>
  </si>
  <si>
    <t>Item</t>
  </si>
  <si>
    <t/>
  </si>
  <si>
    <t>BRICKWORK</t>
  </si>
  <si>
    <t>Sizes in descriptions</t>
  </si>
  <si>
    <t>Pointing</t>
  </si>
  <si>
    <t>BRICKWORK SUNDRIES</t>
  </si>
  <si>
    <t>Seal joint between top of one brick wall and roof tiles with approved foam filler to prevent the escape of hydrogen gasses.</t>
  </si>
  <si>
    <t>ROOF COVERINGS, ETC.</t>
  </si>
  <si>
    <t>ROOF INSULATION</t>
  </si>
  <si>
    <t>Super Sisalation 400 light industrial grade laid over trusses and stapled to it before fixing purlins.</t>
  </si>
  <si>
    <t>Insulation laid taut over rafters (at approximately 600mm centres) and fixed concurrent with tiling battens, purlins, etc</t>
  </si>
  <si>
    <t>CARPENTRY AND JOINERY</t>
  </si>
  <si>
    <t>Particle board:</t>
  </si>
  <si>
    <t>Particle board shall comply with the following specifications:</t>
  </si>
  <si>
    <t>a) SABS 1300 Particle board: exterior and flooring type</t>
  </si>
  <si>
    <t>b) SABS 1301 Particle board: interior type</t>
  </si>
  <si>
    <t>Joinery:</t>
  </si>
  <si>
    <t>Descriptions of frames shall be deemed to include frames, transomes, mullions, rails, etc</t>
  </si>
  <si>
    <t>Descriptions of hardwood joinery shall be deemed to include pelleting of bolt holes</t>
  </si>
  <si>
    <t>Fixing</t>
  </si>
  <si>
    <t>Items described as "nailed" shall be deemed to be fixed with hardened steel nails or shot pins to brickwork or concrete</t>
  </si>
  <si>
    <t>EAVES, VERGES, ETC</t>
  </si>
  <si>
    <t>"Everite FC77" pressed fibre-cement :</t>
  </si>
  <si>
    <t>Cupboards formed of 16mm Bisonlam white melamine faced particle board carcass and shelving, and 18mm white Supalam laminated supawood doors and sides, and all exposed edges to have PVC edging strips:</t>
  </si>
  <si>
    <t>BUILT IN CUPBOARD TO KITCHEN</t>
  </si>
  <si>
    <t>CEILINGS, PARTITIONS AND ACCESS FLOORING</t>
  </si>
  <si>
    <t>Descriptions</t>
  </si>
  <si>
    <t>TILING</t>
  </si>
  <si>
    <t>Unless described as "fixed with adhesive to plaster (plaster elsewhere)" descriptions of tiling on brick or concrete walls, columns, etc shall be deemed to include 1:4 cement plaster backing and descriptions of tiling on concrete floors etc shall be deemed to include 1:3 plaster bedding</t>
  </si>
  <si>
    <t>FLOOR TILING</t>
  </si>
  <si>
    <t>Ceramic tiles (PC Allowance of R200.00/m2 excluding VAT, supplied and delivered to site:</t>
  </si>
  <si>
    <t>uPVC pipes and fittings:</t>
  </si>
  <si>
    <t>uPVC pressure pipes and fittings:</t>
  </si>
  <si>
    <t>Copper pipes:</t>
  </si>
  <si>
    <t>Excavations</t>
  </si>
  <si>
    <t>Laying, backfilling, bedding, etc. of pipes</t>
  </si>
  <si>
    <t>RAINWATER DISPOSAL</t>
  </si>
  <si>
    <t>GUTTERS, ETC.</t>
  </si>
  <si>
    <t>Where sizes in descriptions are given in brick units, "one brick" shall represent the length and "half brick" the width of a brick.</t>
  </si>
  <si>
    <t>Descriptions of recessed pointing to fair face brickwork and face brickwork shall be deemed to include square recessed, hollow recessed, weathered pointing, etc.</t>
  </si>
  <si>
    <t>Roof covering not exceeding 50 degrees pitch.</t>
  </si>
  <si>
    <t>MARLEY JDOUBLE ROMAN "PLUS" - VICTORIAN. CONCRETE TILES NAILED WITH NON-CORROSIVE TILE NALES TO SOFTWOOD PATTERNS (PATTERNS ELSEWHERE) AT 320MM CENTRES</t>
  </si>
  <si>
    <t>On floors and landings to falls.</t>
  </si>
  <si>
    <t>Skirting tile fixed with uncut edge to top.</t>
  </si>
  <si>
    <t>PLUMBING AND DRAINAGE</t>
  </si>
  <si>
    <t>Soil, waste and vent pipes and fittings shall be solvent weld jointed.</t>
  </si>
  <si>
    <t>Pipes for water supply shall be of the class stated.</t>
  </si>
  <si>
    <t>Pipes of 40mm diameter and smaller shall be plain ended with solvent welded uPVC loose sockets and fittings.</t>
  </si>
  <si>
    <t>Pipes of 50mm diameter and greater shall have sockets and spigots with push in type integral rubber ring joints.  Bends shall be uPVC and all other fittings shall be cast iron, all with similar push-in type joints.</t>
  </si>
  <si>
    <t>Pipes shall be hard drawn and half-hard pipes of the class stated.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 Only compression fittings shall be used in walls or in ground.</t>
  </si>
  <si>
    <t>Exposed concrete surfaces.</t>
  </si>
  <si>
    <t>Exposed surfaces of concrete stormwater channels, cover slabs, inspection eye marker slabs, gulley tops, cleaning eye tops, catchpits, inspection chambers, etc shall be finished smooth with plaster.</t>
  </si>
  <si>
    <t>No claim for rock excavation will be entertained unless the contractor has timeously notified the quantity surveyor thereof prior to backfilling.</t>
  </si>
  <si>
    <t>"Earth","Soft rock" and "hard rock" shall be as defined in Earthworks.</t>
  </si>
  <si>
    <t>Pipes shall be laid and bedded and trenches shall be carefully backfilled in accordance with manufacturers' instructions.</t>
  </si>
  <si>
    <t>0,8mm thick pre-painted aluminium sheeting in:</t>
  </si>
  <si>
    <t>150 x 150mm eaves gutters.</t>
  </si>
  <si>
    <t>Extra over 150 x 150mm eaves gutter for outlet for 100 x 100mm pipe.</t>
  </si>
  <si>
    <t>Extra over 150 x 150mm eaves gutter for stopped end.</t>
  </si>
  <si>
    <t>100 x 100mm downpipes.</t>
  </si>
  <si>
    <t>Extra over 100 x 100mm rainwater pipe for shoe.</t>
  </si>
  <si>
    <t>Moulded cornices:</t>
  </si>
  <si>
    <t>15 x 80 x 200mm barge board fixed upside down.</t>
  </si>
  <si>
    <t>75mm gypsum coved cornice.</t>
  </si>
  <si>
    <t>ALTERATIONS</t>
  </si>
  <si>
    <t>QUANTITY</t>
  </si>
  <si>
    <t>TOTAL</t>
  </si>
  <si>
    <t>ESKOM</t>
  </si>
  <si>
    <t>BILL No.</t>
  </si>
  <si>
    <t>1</t>
  </si>
  <si>
    <t>PRELIMINARY AND GENERAL</t>
  </si>
  <si>
    <t>2</t>
  </si>
  <si>
    <t>3</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</si>
  <si>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</si>
  <si>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</si>
  <si>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</si>
  <si>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</si>
  <si>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</si>
  <si>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</si>
  <si>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</si>
  <si>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</si>
  <si>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</si>
  <si>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</si>
  <si>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</si>
  <si>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Bill of Quantities</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</si>
  <si>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</si>
  <si>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</si>
  <si>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</si>
  <si>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</si>
  <si>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</si>
  <si>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</si>
  <si>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</si>
  <si>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</si>
  <si>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 xml:space="preserve">Free issue of Material by the Employer </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</si>
  <si>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</si>
  <si>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</si>
  <si>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</si>
  <si>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</si>
  <si>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</si>
  <si>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</si>
  <si>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</si>
  <si>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</si>
  <si>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</si>
  <si>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</si>
  <si>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</si>
  <si>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</si>
  <si>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</si>
  <si>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</si>
  <si>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</si>
  <si>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</si>
  <si>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</si>
  <si>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</si>
  <si>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</si>
  <si>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</si>
  <si>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BILL No. 1 - PRELIMINARY AND GENERAL ITEMS</t>
  </si>
  <si>
    <r>
      <t>The</t>
    </r>
    <r>
      <rPr>
        <i/>
        <sz val="9"/>
        <rFont val="Arial"/>
        <family val="2"/>
      </rPr>
      <t xml:space="preserve"> Contractor </t>
    </r>
    <r>
      <rPr>
        <sz val="9"/>
        <rFont val="Arial"/>
        <family val="2"/>
      </rPr>
      <t>is referred to the full intent and meaning of each clause or item herein.  He shall allow opposite each clause or item, whatever payments he may consider necessary, to carry out and observance of same.</t>
    </r>
  </si>
  <si>
    <r>
      <t xml:space="preserve">The </t>
    </r>
    <r>
      <rPr>
        <i/>
        <sz val="9"/>
        <rFont val="Arial"/>
        <family val="2"/>
      </rPr>
      <t xml:space="preserve">Contractor </t>
    </r>
    <r>
      <rPr>
        <sz val="9"/>
        <rFont val="Arial"/>
        <family val="2"/>
      </rPr>
      <t xml:space="preserve">shall price </t>
    </r>
    <r>
      <rPr>
        <b/>
        <sz val="9"/>
        <rFont val="Arial"/>
        <family val="2"/>
      </rPr>
      <t>Bill No. 1 - Preliminary and Generals</t>
    </r>
    <r>
      <rPr>
        <sz val="9"/>
        <rFont val="Arial"/>
        <family val="2"/>
      </rPr>
      <t xml:space="preserve"> in respect of all payment required for any work, risk, contingency or obligation whatsoever, that is not described in the</t>
    </r>
    <r>
      <rPr>
        <i/>
        <sz val="9"/>
        <rFont val="Arial"/>
        <family val="2"/>
      </rPr>
      <t xml:space="preserve"> Bill of Quantities</t>
    </r>
    <r>
      <rPr>
        <sz val="9"/>
        <rFont val="Arial"/>
        <family val="2"/>
      </rPr>
      <t xml:space="preserve"> and which is his responsibility under the Contract</t>
    </r>
  </si>
  <si>
    <t>ITEM</t>
  </si>
  <si>
    <t>QTY</t>
  </si>
  <si>
    <t>FIXED</t>
  </si>
  <si>
    <t>TIME</t>
  </si>
  <si>
    <t>(1*(2+3))</t>
  </si>
  <si>
    <t>THE ENGINEERING AND CONSTRUCTION CONTRACT</t>
  </si>
  <si>
    <t>WORKS INFORMATION</t>
  </si>
  <si>
    <t>Contractual Requirements</t>
  </si>
  <si>
    <t>sum</t>
  </si>
  <si>
    <t xml:space="preserve">Performance Bond </t>
  </si>
  <si>
    <r>
      <t xml:space="preserve">Quality management (incl. </t>
    </r>
    <r>
      <rPr>
        <i/>
        <sz val="9"/>
        <rFont val="Arial"/>
        <family val="2"/>
      </rPr>
      <t>Contractor's</t>
    </r>
    <r>
      <rPr>
        <sz val="9"/>
        <rFont val="Arial"/>
        <family val="2"/>
      </rPr>
      <t xml:space="preserve"> Quality Plans) as outlined in the enquiry document.</t>
    </r>
  </si>
  <si>
    <t>Drawings &amp; Specifications</t>
  </si>
  <si>
    <t>SITE COSTS AND OVERHEADS</t>
  </si>
  <si>
    <t>2.1</t>
  </si>
  <si>
    <t>Off-site overhead costs</t>
  </si>
  <si>
    <t>2.2</t>
  </si>
  <si>
    <t>Off-site staff</t>
  </si>
  <si>
    <t>2.3</t>
  </si>
  <si>
    <t>Site staff</t>
  </si>
  <si>
    <t>2.4</t>
  </si>
  <si>
    <t>Establish contractor's yard, site offices, workshops, stores etc. including all necessary water and electricity supplies, drainage and waste disposal systems, telecoms/telephone facilities etc. and remove on completion.</t>
  </si>
  <si>
    <t>2.5</t>
  </si>
  <si>
    <t>Establish staff accommodation and camp, including sanitation and remove on completion.</t>
  </si>
  <si>
    <t>2.6</t>
  </si>
  <si>
    <t>Establish concrete batching plant and remove on completion.</t>
  </si>
  <si>
    <t>2.7</t>
  </si>
  <si>
    <t>Establish concrete laboratory and remove on completion, or use independent concrete laboratory.</t>
  </si>
  <si>
    <t>2.8</t>
  </si>
  <si>
    <t>Provide survey equipment and remove on completion.</t>
  </si>
  <si>
    <t>2.9</t>
  </si>
  <si>
    <t>Establish temporary works and remove on completion.</t>
  </si>
  <si>
    <t>2.10</t>
  </si>
  <si>
    <t>Establish constructional equipment and remove on completion.</t>
  </si>
  <si>
    <t>2.11</t>
  </si>
  <si>
    <r>
      <t xml:space="preserve">Take delivery of, off-load, check for completeness, register and store until use, in a suitable secure area, all stringing and other material supplied by the </t>
    </r>
    <r>
      <rPr>
        <i/>
        <sz val="9"/>
        <rFont val="Arial"/>
        <family val="2"/>
      </rPr>
      <t>Employer.</t>
    </r>
  </si>
  <si>
    <t>2.12</t>
  </si>
  <si>
    <r>
      <rPr>
        <sz val="9"/>
        <rFont val="Arial"/>
        <family val="2"/>
      </rP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t>
    </r>
  </si>
  <si>
    <r>
      <t>Relocation of construction  teams and equipment necessary for out of sequence work due to instruction by the</t>
    </r>
    <r>
      <rPr>
        <i/>
        <sz val="9"/>
        <rFont val="Arial"/>
        <family val="2"/>
      </rPr>
      <t xml:space="preserve"> Employer.</t>
    </r>
  </si>
  <si>
    <t>per move</t>
  </si>
  <si>
    <r>
      <t xml:space="preserve">Contractor's </t>
    </r>
    <r>
      <rPr>
        <sz val="9"/>
        <rFont val="Arial"/>
        <family val="2"/>
      </rPr>
      <t xml:space="preserve">transport inclusive of taxi association requirements. </t>
    </r>
  </si>
  <si>
    <t>Contractor to provide cameras to monitor various construction activities for assurance on quality and safety, as per Works Information. Recordings to be provided to Eskom.</t>
  </si>
  <si>
    <r>
      <t xml:space="preserve">SUPPLY AND MAINTENANCE OF </t>
    </r>
    <r>
      <rPr>
        <b/>
        <i/>
        <sz val="9"/>
        <rFont val="Univers (W1)"/>
      </rPr>
      <t xml:space="preserve">EMPLOYER'S </t>
    </r>
    <r>
      <rPr>
        <b/>
        <sz val="9"/>
        <rFont val="Univers (W1)"/>
      </rPr>
      <t>OFFICE</t>
    </r>
  </si>
  <si>
    <t>3.1</t>
  </si>
  <si>
    <r>
      <t>Maintain existing offices, and supply the following:</t>
    </r>
    <r>
      <rPr>
        <sz val="9"/>
        <color rgb="FFFF0000"/>
        <rFont val="Univers (W1)"/>
      </rPr>
      <t xml:space="preserve"> Internet, Printing Facility, Printing Papers, Printer Ink and general stationery</t>
    </r>
    <r>
      <rPr>
        <sz val="9"/>
        <rFont val="Univers (W1)"/>
      </rPr>
      <t xml:space="preserve">. </t>
    </r>
  </si>
  <si>
    <r>
      <t xml:space="preserve">The Contractor is to allow for the employment of a Tea / Cleaning Lady, for the entire duration of the contract, </t>
    </r>
    <r>
      <rPr>
        <sz val="9"/>
        <color rgb="FFFF0000"/>
        <rFont val="Univers (W1)"/>
      </rPr>
      <t>including supply of tea/coffee, milk, sugar, drinking water, cleaning detergents and toilet paper</t>
    </r>
    <r>
      <rPr>
        <sz val="9"/>
        <rFont val="Univers (W1)"/>
      </rPr>
      <t>.</t>
    </r>
  </si>
  <si>
    <t>Rates to be entered for all items</t>
  </si>
  <si>
    <t>Community Liason Officer</t>
  </si>
  <si>
    <t>1.1</t>
  </si>
  <si>
    <t>1.2</t>
  </si>
  <si>
    <t>Environmental Measurement and Payment as per the Site Information</t>
  </si>
  <si>
    <t>Environmental monitoring - dust, noise and water  (adhoc)</t>
  </si>
  <si>
    <t>Fire management and control measures</t>
  </si>
  <si>
    <t>Waste Management  ( Costs associated with the management of general, hazardous waste, etc.)</t>
  </si>
  <si>
    <t>Waste Bins, skips &amp; lids and covers</t>
  </si>
  <si>
    <t>Temporal Containment of Waste (Bund walls or concrete surfaces)</t>
  </si>
  <si>
    <t>Oil spill kits</t>
  </si>
  <si>
    <t>Human Resources</t>
  </si>
  <si>
    <t>Supply of all items of Personal Protective Clothing/Equipment &amp; ensure use thereof for full compliance</t>
  </si>
  <si>
    <t xml:space="preserve">Steel toe capped safety boots </t>
  </si>
  <si>
    <t>Overall - 2 piece suit with luminous strap</t>
  </si>
  <si>
    <t>Gloves</t>
  </si>
  <si>
    <t>Hard hats with adjustable 3 point webbing chin strap as per SANS 1397</t>
  </si>
  <si>
    <t>Climber's Hard hats with adjustable 3 point webbing chin strap as per SANS 1397</t>
  </si>
  <si>
    <t>Ear protection (earplugs etc.)</t>
  </si>
  <si>
    <t>Eye protection appropriate to task performed</t>
  </si>
  <si>
    <t>Dust Mask</t>
  </si>
  <si>
    <t>Induction tags/cards</t>
  </si>
  <si>
    <t>Luminous high visibility safety vests</t>
  </si>
  <si>
    <t>Sunbrim/ Soft hat</t>
  </si>
  <si>
    <t>Balaclava</t>
  </si>
  <si>
    <t>Supply and provision of Equipment for working at Heights &amp; ensure use thereof for full compliance to OHS ACT and Eskom's SHE spec</t>
  </si>
  <si>
    <t>Double lanyard harness</t>
  </si>
  <si>
    <t>Evaluation of physical and psychological fitness of personnel working at heights</t>
  </si>
  <si>
    <t xml:space="preserve">Scaffolding access ladders </t>
  </si>
  <si>
    <t>Portable Ladders</t>
  </si>
  <si>
    <t>Rescue Kit</t>
  </si>
  <si>
    <t>Barricading</t>
  </si>
  <si>
    <t xml:space="preserve">Protection of excavation and pegging. </t>
  </si>
  <si>
    <t>Transport</t>
  </si>
  <si>
    <t>Transportation of employees in compliance with the Transportation of employees procedure</t>
  </si>
  <si>
    <t>Compliance</t>
  </si>
  <si>
    <t>Appointment of SAFETY OFFICER FULL TIME ON SITE Costs associated with the appointment of Safety personel and actual time spent on implementation, managing, documenting, monitoring, reviewing, internal  and external audits, incident investigations and mitigating safety related impacts.</t>
  </si>
  <si>
    <t>First Aider</t>
  </si>
  <si>
    <t>Fire Fighter</t>
  </si>
  <si>
    <t>Risk Assessor</t>
  </si>
  <si>
    <t>Fall Protection Plan Developer</t>
  </si>
  <si>
    <t>Fall Protection Plan Implementor</t>
  </si>
  <si>
    <t>Slinger</t>
  </si>
  <si>
    <t>Signaller</t>
  </si>
  <si>
    <t>Occupational Hygiene</t>
  </si>
  <si>
    <t>Health Risk Assessment</t>
  </si>
  <si>
    <t>Occupational Hygiene Surveys</t>
  </si>
  <si>
    <t>Ergonomics</t>
  </si>
  <si>
    <t>Dust survey (crystalline silica analysis)</t>
  </si>
  <si>
    <t>Thermal stress surveys (heat and cold)</t>
  </si>
  <si>
    <t>Illumination survey (for work at night)</t>
  </si>
  <si>
    <t>Indoor air quality for office environment</t>
  </si>
  <si>
    <t>Noise survey for all noise generating equipment</t>
  </si>
  <si>
    <t>Occupational Health</t>
  </si>
  <si>
    <t>Pre-employment medical screening</t>
  </si>
  <si>
    <t>Periodic Medical Screening (follow-up on identified medical condition, based on the project duration)</t>
  </si>
  <si>
    <t>Exit Medical Screening</t>
  </si>
  <si>
    <t>Biological tests (Employees exposed to Hazardous Chemical substances) based on the Risk Assessment, OEL &amp; MSDS</t>
  </si>
  <si>
    <t>ASBESTOS REMOVAL FROM SUBSTATIONS IN THE WESTERN CAPE</t>
  </si>
  <si>
    <t>Months</t>
  </si>
  <si>
    <t>A- BATTERY ROOM</t>
  </si>
  <si>
    <t>Making good</t>
  </si>
  <si>
    <t>Allow for making good all trades to existing work where damaged or disturbed through alterations with all necessary new materials to match and leave complete and perfect in  every respect.</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</si>
  <si>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</si>
  <si>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</si>
  <si>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</si>
  <si>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The Contractor is to allow for leaving the existing building, in which the alterations are undertaken, clean and neat at completion</t>
  </si>
  <si>
    <t>PROTECTION OF EXISTING WORK</t>
  </si>
  <si>
    <t>Existing Structures</t>
  </si>
  <si>
    <t>Provide all necessary enclosure, etc. to ensure protection of all structures during the alteration works. Any damage to the structures as well as the remaining portions of the building and the rectification thereof will be for the Contractor's account</t>
  </si>
  <si>
    <t>Closure of atrium windows and openings</t>
  </si>
  <si>
    <t>REMOVAL OF EXISTING WORK</t>
  </si>
  <si>
    <t>No</t>
  </si>
  <si>
    <t>Taking out and removing sundry joinery work, fittings, furniture and fixures etc</t>
  </si>
  <si>
    <t>Barge boards</t>
  </si>
  <si>
    <t>Fascia boards</t>
  </si>
  <si>
    <t>Gutters,downpipes etc</t>
  </si>
  <si>
    <t>Taking up and removing vinyl floor coverings, carpeting,
etc</t>
  </si>
  <si>
    <t>Vinyl tile floor covering including preparing screed for new vinyl floor covering</t>
  </si>
  <si>
    <t>Timber Skirting</t>
  </si>
  <si>
    <t>Taking down and removing roofs, floors, panelling,
ceilings, partitions, etc</t>
  </si>
  <si>
    <t>Cornices</t>
  </si>
  <si>
    <t>Take out &amp; remove ceiling, patching of [plaster ceiling in measure work]</t>
  </si>
  <si>
    <t>PREPARATORY WORK TO EXISTING SURFACES</t>
  </si>
  <si>
    <t>Making good defects in existing screeded floor</t>
  </si>
  <si>
    <t xml:space="preserve"> </t>
  </si>
  <si>
    <t>MAKING GOOD OF FINISHES ETC</t>
  </si>
  <si>
    <t>Making good internal two coat plaster with gypsum finish</t>
  </si>
  <si>
    <t>Walls in patches</t>
  </si>
  <si>
    <t>SHEETING</t>
  </si>
  <si>
    <t>B- CONTROL ROOM</t>
  </si>
  <si>
    <t>C - ACCESS CONTROL</t>
  </si>
  <si>
    <t>D- OFFICE</t>
  </si>
  <si>
    <t>E- WORKSHOP</t>
  </si>
  <si>
    <t>Fascias</t>
  </si>
  <si>
    <t>Take out &amp; remove roofs including ventilators</t>
  </si>
  <si>
    <t xml:space="preserve">300NB Asbestos cement pipes between trenches </t>
  </si>
  <si>
    <t>Cable trench covers</t>
  </si>
  <si>
    <t>Carefully take out and remove windows, sills, door frames and ironmongery, etc from brickwork and prepare to receive new.</t>
  </si>
  <si>
    <t>Window sills</t>
  </si>
  <si>
    <t>Roof covering</t>
  </si>
  <si>
    <t>Cupboard size 3310 x1725mm on plan.</t>
  </si>
  <si>
    <t>BUILT IN COUNTER</t>
  </si>
  <si>
    <t>Counter size 3300 x700mm on plan.</t>
  </si>
  <si>
    <t>Cupboards formed of 20mm Laminated SA Pine with meranti edging, rounded including all ironmongery and finishes</t>
  </si>
  <si>
    <t>Remove the kitchen cupboards and counters, exposed water pipes and close water supply</t>
  </si>
  <si>
    <t>VARIABLE</t>
  </si>
  <si>
    <t>WEST COAST CLN</t>
  </si>
  <si>
    <t>AURORA SUBSTATION</t>
  </si>
  <si>
    <t>JUNO SUBSTATION</t>
  </si>
  <si>
    <t>AURORA</t>
  </si>
  <si>
    <t>JUNO</t>
  </si>
  <si>
    <t>B - ACCESS CONTROL</t>
  </si>
  <si>
    <t>A CONTROL ROOM</t>
  </si>
  <si>
    <t>Take out &amp; remove ceiling, patching etc</t>
  </si>
  <si>
    <t>Carried forward to Bill No. 6 - SUMMARY OF PRICES</t>
  </si>
  <si>
    <t>FIXED CHARGE</t>
  </si>
  <si>
    <t>VALUE RELATED</t>
  </si>
  <si>
    <t>TIME RELATED</t>
  </si>
  <si>
    <t>(1)</t>
  </si>
  <si>
    <t>(2)</t>
  </si>
  <si>
    <t>(3)</t>
  </si>
  <si>
    <t>(1+2+3)</t>
  </si>
  <si>
    <t>SECTION NO 1</t>
  </si>
  <si>
    <t xml:space="preserve">PRELIMINARY AND GENERAL </t>
  </si>
  <si>
    <t xml:space="preserve">(Applicable to the whole of the Works) </t>
  </si>
  <si>
    <t xml:space="preserve">FIXED CHARGE, VALUE AND TIME RELATED  ITEMS </t>
  </si>
  <si>
    <t xml:space="preserve">Contractual requirements. </t>
  </si>
  <si>
    <t>Sum</t>
  </si>
  <si>
    <t xml:space="preserve">Establishment of Facilities on the Site </t>
  </si>
  <si>
    <t>Facilities for Engineer :</t>
  </si>
  <si>
    <t xml:space="preserve">Furnished offices. </t>
  </si>
  <si>
    <t>Office accommodation for Eskom personnel shall be able to accommodate xxx persons comfortably and shall have separate boardroom, kitchenette and toilet facilities. This Sum is to include for all loose furniture and fittings, electric lighting, power outlets, air-conditioning units, boarded floors, etc., complete.</t>
  </si>
  <si>
    <t>Operation and maintenance of Eskom site offices including cleaning of offices, toilets, supply with TEA, SUGAR, COFFEE, MILK AND Toilet papers, air freshner, dishwasher SOAP incl. servicing of air-conditioners, Electricity, telephone and internet connections, A3 &amp; A4 papers.</t>
  </si>
  <si>
    <t xml:space="preserve">Telephone. </t>
  </si>
  <si>
    <t>Name boards.</t>
  </si>
  <si>
    <t xml:space="preserve">Survey assistants and materials. </t>
  </si>
  <si>
    <t>Facilities for Contractor :</t>
  </si>
  <si>
    <t>Offices and storage sheds.</t>
  </si>
  <si>
    <t xml:space="preserve">Workshops. </t>
  </si>
  <si>
    <t xml:space="preserve">Living accommodation. </t>
  </si>
  <si>
    <t>Ablution and latrine facilities (chemical portable toilets to be well maintained / serviced for the entire duration of the contract).</t>
  </si>
  <si>
    <t xml:space="preserve">Tools and equipment. </t>
  </si>
  <si>
    <t>Water supplies, electric power, compressed air supply and communications (all to be available from beginning of contract and for entire duration of the contract).</t>
  </si>
  <si>
    <t>Dealing with water.</t>
  </si>
  <si>
    <t>The Contractor is to ALLOW for all necessary dewatering for the entire duration of the contract, or as deemed necessary to complete this contract successfully. The price is to include for all piping, pumps, discharging of water into suitable outlet points, standby generator/s, etc., complete.</t>
  </si>
  <si>
    <t>Access to the site.</t>
  </si>
  <si>
    <t xml:space="preserve">Plant. </t>
  </si>
  <si>
    <t xml:space="preserve">Supervision for duration of construction. </t>
  </si>
  <si>
    <t xml:space="preserve">Company and head office overhead costs  for duration of construction. </t>
  </si>
  <si>
    <t xml:space="preserve">Other time related obligations. </t>
  </si>
  <si>
    <t>Submission of monthly programme</t>
  </si>
  <si>
    <t xml:space="preserve">Removal of site establishment. </t>
  </si>
  <si>
    <t>TOTAL - carried forward to FINAL SUMMARY</t>
  </si>
  <si>
    <t>ITEM        No.</t>
  </si>
  <si>
    <r>
      <t>SHE BOQ  FOR CONSTRUCTION OF A NEW SUBSTATION</t>
    </r>
    <r>
      <rPr>
        <b/>
        <sz val="11"/>
        <rFont val="Calibri"/>
        <family val="2"/>
        <scheme val="minor"/>
      </rPr>
      <t>S AND POWER LINES</t>
    </r>
  </si>
  <si>
    <t>(1 + 2)</t>
  </si>
  <si>
    <t>SHE SCHEDULE</t>
  </si>
  <si>
    <t>1.3</t>
  </si>
  <si>
    <t>1.4</t>
  </si>
  <si>
    <t>1.5</t>
  </si>
  <si>
    <t>1.6</t>
  </si>
  <si>
    <t>1.7</t>
  </si>
  <si>
    <t>1.8</t>
  </si>
  <si>
    <t>1.9</t>
  </si>
  <si>
    <t>1.10</t>
  </si>
  <si>
    <t>1.12</t>
  </si>
  <si>
    <r>
      <rPr>
        <sz val="10"/>
        <color rgb="FFFF0000"/>
        <rFont val="Calibri"/>
        <family val="2"/>
        <scheme val="minor"/>
      </rPr>
      <t>Optional</t>
    </r>
    <r>
      <rPr>
        <sz val="10"/>
        <color theme="1"/>
        <rFont val="Calibri"/>
        <family val="2"/>
        <scheme val="minor"/>
      </rPr>
      <t xml:space="preserve"> - FALL ARREST SYSTEM (An approved Fall Arrest System,  together with training is to be supplied and installed by the </t>
    </r>
    <r>
      <rPr>
        <i/>
        <sz val="10"/>
        <color theme="1"/>
        <rFont val="Calibri"/>
        <family val="2"/>
        <scheme val="minor"/>
      </rPr>
      <t>Contractor.</t>
    </r>
    <r>
      <rPr>
        <sz val="10"/>
        <color theme="1"/>
        <rFont val="Calibri"/>
        <family val="2"/>
        <scheme val="minor"/>
      </rPr>
      <t xml:space="preserve"> The </t>
    </r>
    <r>
      <rPr>
        <i/>
        <sz val="10"/>
        <color theme="1"/>
        <rFont val="Calibri"/>
        <family val="2"/>
        <scheme val="minor"/>
      </rPr>
      <t>Contractor</t>
    </r>
    <r>
      <rPr>
        <sz val="10"/>
        <color theme="1"/>
        <rFont val="Calibri"/>
        <family val="2"/>
        <scheme val="minor"/>
      </rPr>
      <t xml:space="preserve"> is to supply sufficient climbing attachment units for his workforce and ensure training by the Supplier before use. It is mandatory for the </t>
    </r>
    <r>
      <rPr>
        <i/>
        <sz val="10"/>
        <color theme="1"/>
        <rFont val="Calibri"/>
        <family val="2"/>
        <scheme val="minor"/>
      </rPr>
      <t>Contractor</t>
    </r>
    <r>
      <rPr>
        <sz val="10"/>
        <color theme="1"/>
        <rFont val="Calibri"/>
        <family val="2"/>
        <scheme val="minor"/>
      </rPr>
      <t xml:space="preserve"> to use the system once installed). The </t>
    </r>
    <r>
      <rPr>
        <i/>
        <sz val="10"/>
        <color theme="1"/>
        <rFont val="Calibri"/>
        <family val="2"/>
        <scheme val="minor"/>
      </rPr>
      <t>Contractor</t>
    </r>
    <r>
      <rPr>
        <sz val="10"/>
        <color theme="1"/>
        <rFont val="Calibri"/>
        <family val="2"/>
        <scheme val="minor"/>
      </rPr>
      <t xml:space="preserve"> will take ownership of the fall arrest system and it must be removed from each tower after use. Sufficient equipment should be available for construction on two towers and re-used for subsequent towers.</t>
    </r>
  </si>
  <si>
    <r>
      <t>Supply, erection and maintenance of all temporary fencing and barricading which would be required during construction to make the site safe in accordance with the OSH Act, SHE spec and</t>
    </r>
    <r>
      <rPr>
        <sz val="10"/>
        <rFont val="Calibri"/>
        <family val="2"/>
        <scheme val="minor"/>
      </rPr>
      <t xml:space="preserve"> </t>
    </r>
    <r>
      <rPr>
        <b/>
        <sz val="10"/>
        <rFont val="Calibri"/>
        <family val="2"/>
        <scheme val="minor"/>
      </rPr>
      <t>CEMPr.</t>
    </r>
  </si>
  <si>
    <t>Provision of all signage in terms of latest revision legislation</t>
  </si>
  <si>
    <r>
      <rPr>
        <sz val="10"/>
        <rFont val="Calibri"/>
        <family val="2"/>
        <scheme val="minor"/>
      </rPr>
      <t>Environment,</t>
    </r>
    <r>
      <rPr>
        <sz val="10"/>
        <color rgb="FFFF0000"/>
        <rFont val="Calibri"/>
        <family val="2"/>
        <scheme val="minor"/>
      </rPr>
      <t xml:space="preserve"> </t>
    </r>
    <r>
      <rPr>
        <sz val="10"/>
        <color theme="1"/>
        <rFont val="Calibri"/>
        <family val="2"/>
        <scheme val="minor"/>
      </rPr>
      <t>Health &amp; Safety Representative</t>
    </r>
  </si>
  <si>
    <t>7.3</t>
  </si>
  <si>
    <t>7.4</t>
  </si>
  <si>
    <t>7.5</t>
  </si>
  <si>
    <t>7.6</t>
  </si>
  <si>
    <t>7.7</t>
  </si>
  <si>
    <t>7.8</t>
  </si>
  <si>
    <r>
      <t xml:space="preserve">Dealing with heritage resources </t>
    </r>
    <r>
      <rPr>
        <sz val="10"/>
        <rFont val="Calibri"/>
        <family val="2"/>
        <scheme val="minor"/>
      </rPr>
      <t>(where necessary)</t>
    </r>
  </si>
  <si>
    <r>
      <t>General waste collection and disposal at a registered landfill site as per E</t>
    </r>
    <r>
      <rPr>
        <sz val="10"/>
        <rFont val="Calibri"/>
        <family val="2"/>
        <scheme val="minor"/>
      </rPr>
      <t xml:space="preserve">MPr </t>
    </r>
    <r>
      <rPr>
        <sz val="10"/>
        <color theme="1"/>
        <rFont val="Calibri"/>
        <family val="2"/>
        <scheme val="minor"/>
      </rPr>
      <t>requirements</t>
    </r>
  </si>
  <si>
    <t>Hazardous waste transportation and disposal at a registered facility</t>
  </si>
  <si>
    <r>
      <t xml:space="preserve">Costs associated with sewerage removal </t>
    </r>
    <r>
      <rPr>
        <sz val="10"/>
        <rFont val="Calibri"/>
        <family val="2"/>
        <scheme val="minor"/>
      </rPr>
      <t>and disposal</t>
    </r>
    <r>
      <rPr>
        <sz val="10"/>
        <color theme="1"/>
        <rFont val="Calibri"/>
        <family val="2"/>
        <scheme val="minor"/>
      </rPr>
      <t xml:space="preserve"> contracts.</t>
    </r>
  </si>
  <si>
    <r>
      <t>Pollution</t>
    </r>
    <r>
      <rPr>
        <b/>
        <sz val="11"/>
        <rFont val="Calibri"/>
        <family val="2"/>
        <scheme val="minor"/>
      </rPr>
      <t xml:space="preserve"> Prevention and Control</t>
    </r>
  </si>
  <si>
    <t>Drip trays</t>
  </si>
  <si>
    <t>Appointment of Environmental Officer (EO) where applicable Costs associated with the appointment of environmental personnel and actual time spent on implementation, managing, documenting, monitoring, reviewing, internal and external audits, incident investigations and mitigating environmentally related impacts and rehabilitation (air, water, waste, land)</t>
  </si>
  <si>
    <t>TOTAL SHEQ - carried forward to FINAL SUMMARY</t>
  </si>
  <si>
    <t>SHEQ</t>
  </si>
  <si>
    <t xml:space="preserve">BILL No. 5 - SUMMARY </t>
  </si>
  <si>
    <t>BILL No.5 SUMMARY OF PRICES</t>
  </si>
  <si>
    <t>ASBESTOS REMOVAL PLAN AND METHODOLOGY</t>
  </si>
  <si>
    <t>The Asbestos removal plan is the be submitted to and approved by Eskom prior to submission to the relevant Department for final approval.</t>
  </si>
  <si>
    <t>Weeks</t>
  </si>
  <si>
    <r>
      <t>Water dispenser including refills and maintenance.</t>
    </r>
    <r>
      <rPr>
        <b/>
        <sz val="10"/>
        <color rgb="FFFF0000"/>
        <rFont val="Calibri"/>
        <family val="2"/>
        <scheme val="minor"/>
      </rPr>
      <t xml:space="preserve"> </t>
    </r>
  </si>
  <si>
    <t>Testing of Asbestos</t>
  </si>
  <si>
    <r>
      <t>Provision for 24 hour site security, comprising armed night-duty and</t>
    </r>
    <r>
      <rPr>
        <sz val="10"/>
        <color rgb="FFFF0000"/>
        <rFont val="Calibri"/>
        <family val="2"/>
        <scheme val="minor"/>
      </rPr>
      <t xml:space="preserve"> </t>
    </r>
    <r>
      <rPr>
        <sz val="10"/>
        <color theme="1"/>
        <rFont val="Calibri"/>
        <family val="2"/>
        <scheme val="minor"/>
      </rPr>
      <t>armed day-duty guards.</t>
    </r>
  </si>
  <si>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</si>
  <si>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</si>
  <si>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</si>
  <si>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All furniture to be carefully removed and stored for reuse or transferred to temporary accommodation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</si>
</sst>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0.00_-;\-&quot;R&quot;* #,##0.00_-;_-&quot;R&quot;*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0.0"/>
    <numFmt numFmtId="171" formatCode="_-[$R-1C09]* #,##0.00_-;\-[$R-1C09]* #,##0.00_-;_-[$R-1C09]* &quot;-&quot;??_-;_-@_-"/>
    <numFmt numFmtId="172" formatCode="_-* #,##0.00\ &quot;F&quot;_-;\-* #,##0.00\ &quot;F&quot;_-;_-* &quot;-&quot;??\ &quot;F&quot;_-;_-@_-"/>
    <numFmt numFmtId="173" formatCode="General_)"/>
    <numFmt numFmtId="174" formatCode="&quot;R&quot;#,##0.00"/>
    <numFmt numFmtId="175" formatCode="_ * #,##0.00_ ;_ * \-#,##0.00_ ;_ * &quot;&quot;??_ ;_ @_ "/>
  </numFmts>
  <fonts count="42">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sz val="12"/>
      <name val="Arial"/>
      <family val="2"/>
    </font>
    <font>
      <b/>
      <sz val="12"/>
      <name val="Arial"/>
      <family val="2"/>
    </font>
    <font>
      <b/>
      <sz val="11"/>
      <name val="Arial"/>
      <family val="2"/>
    </font>
    <font>
      <b/>
      <sz val="9"/>
      <name val="Arial"/>
      <family val="2"/>
    </font>
    <font>
      <sz val="9"/>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i/>
      <sz val="9"/>
      <name val="Arial"/>
      <family val="2"/>
    </font>
    <font>
      <b/>
      <sz val="8"/>
      <name val="Arial"/>
      <family val="2"/>
    </font>
    <font>
      <b/>
      <sz val="7"/>
      <name val="Arial"/>
      <family val="2"/>
    </font>
    <font>
      <sz val="9"/>
      <name val="Univers (W1)"/>
    </font>
    <font>
      <b/>
      <i/>
      <sz val="9"/>
      <name val="Univers (W1)"/>
    </font>
    <font>
      <b/>
      <sz val="9"/>
      <name val="Univers (W1)"/>
    </font>
    <font>
      <sz val="9"/>
      <color rgb="FFFF0000"/>
      <name val="Univers (W1)"/>
    </font>
    <font>
      <b/>
      <sz val="11"/>
      <color theme="1"/>
      <name val="Calibri"/>
      <family val="2"/>
      <scheme val="minor"/>
    </font>
    <font>
      <sz val="11"/>
      <color theme="0"/>
      <name val="Calibri"/>
      <family val="2"/>
      <scheme val="minor"/>
    </font>
    <font>
      <b/>
      <sz val="12"/>
      <name val="Calibri"/>
      <family val="2"/>
      <scheme val="minor"/>
    </font>
    <font>
      <u/>
      <sz val="10"/>
      <color theme="1"/>
      <name val="Calibri"/>
      <family val="2"/>
      <scheme val="minor"/>
    </font>
    <font>
      <b/>
      <sz val="10"/>
      <color rgb="FFFF0000"/>
      <name val="Calibri"/>
      <family val="2"/>
      <scheme val="minor"/>
    </font>
    <font>
      <sz val="10"/>
      <color rgb="FFFF0000"/>
      <name val="Calibri"/>
      <family val="2"/>
      <scheme val="minor"/>
    </font>
    <font>
      <sz val="10"/>
      <name val="MS Sans Serif"/>
      <family val="2"/>
    </font>
    <font>
      <b/>
      <sz val="11"/>
      <name val="Calibri"/>
      <family val="2"/>
      <scheme val="minor"/>
    </font>
    <font>
      <sz val="11"/>
      <name val="Calibri"/>
      <family val="2"/>
      <scheme val="minor"/>
    </font>
    <font>
      <sz val="10"/>
      <color theme="1"/>
      <name val="Arial"/>
      <family val="2"/>
    </font>
    <font>
      <i/>
      <sz val="10"/>
      <color theme="1"/>
      <name val="Calibri"/>
      <family val="2"/>
      <scheme val="minor"/>
    </font>
    <font>
      <sz val="11"/>
      <name val="Arial"/>
      <family val="2"/>
    </font>
    <font>
      <b/>
      <sz val="9"/>
      <color indexed="81"/>
      <name val="Tahoma"/>
      <family val="2"/>
    </font>
    <font>
      <sz val="9"/>
      <color indexed="81"/>
      <name val="Tahoma"/>
      <family val="2"/>
    </font>
    <font>
      <b/>
      <sz val="12"/>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medium">
        <color indexed="64"/>
      </right>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hair">
        <color indexed="64"/>
      </bottom>
      <diagonal/>
    </border>
    <border>
      <left style="medium">
        <color indexed="64"/>
      </left>
      <right style="thin">
        <color indexed="8"/>
      </right>
      <top style="hair">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64"/>
      </right>
      <top style="hair">
        <color indexed="64"/>
      </top>
      <bottom style="hair">
        <color indexed="8"/>
      </bottom>
      <diagonal/>
    </border>
    <border>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style="hair">
        <color indexed="64"/>
      </top>
      <bottom style="hair">
        <color indexed="8"/>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medium">
        <color indexed="64"/>
      </left>
      <right style="thin">
        <color indexed="8"/>
      </right>
      <top style="hair">
        <color indexed="8"/>
      </top>
      <bottom/>
      <diagonal/>
    </border>
    <border>
      <left/>
      <right style="thin">
        <color indexed="8"/>
      </right>
      <top style="hair">
        <color indexed="8"/>
      </top>
      <bottom/>
      <diagonal/>
    </border>
    <border>
      <left/>
      <right style="thin">
        <color indexed="64"/>
      </right>
      <top style="hair">
        <color indexed="8"/>
      </top>
      <bottom/>
      <diagonal/>
    </border>
    <border>
      <left style="thin">
        <color indexed="8"/>
      </left>
      <right style="thin">
        <color indexed="64"/>
      </right>
      <top style="hair">
        <color indexed="8"/>
      </top>
      <bottom/>
      <diagonal/>
    </border>
    <border>
      <left style="thin">
        <color indexed="64"/>
      </left>
      <right style="thin">
        <color indexed="64"/>
      </right>
      <top style="hair">
        <color indexed="8"/>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medium">
        <color indexed="64"/>
      </left>
      <right style="thin">
        <color indexed="8"/>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8"/>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8"/>
      </top>
      <bottom style="hair">
        <color indexed="8"/>
      </bottom>
      <diagonal/>
    </border>
    <border>
      <left/>
      <right style="thin">
        <color indexed="8"/>
      </right>
      <top style="hair">
        <color indexed="8"/>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s>
  <cellStyleXfs count="10">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2" fontId="5" fillId="0" borderId="0" applyFont="0" applyFill="0" applyBorder="0" applyAlignment="0" applyProtection="0"/>
    <xf numFmtId="0" fontId="6" fillId="0" borderId="0"/>
    <xf numFmtId="0" fontId="33" fillId="0" borderId="0" applyFill="0"/>
    <xf numFmtId="0" fontId="33" fillId="0" borderId="0" applyFill="0"/>
  </cellStyleXfs>
  <cellXfs count="446">
    <xf numFmtId="0" fontId="0" fillId="0" borderId="0" xfId="0"/>
    <xf numFmtId="0" fontId="4"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 fillId="0" borderId="0" xfId="0" applyFont="1"/>
    <xf numFmtId="4" fontId="3" fillId="0" borderId="2" xfId="0" applyNumberFormat="1" applyFont="1" applyBorder="1" applyAlignment="1" applyProtection="1">
      <alignment horizontal="right"/>
      <protection locked="0"/>
    </xf>
    <xf numFmtId="0" fontId="4" fillId="0" borderId="1" xfId="0" applyFont="1" applyBorder="1"/>
    <xf numFmtId="4" fontId="4" fillId="0" borderId="1" xfId="0" applyNumberFormat="1" applyFont="1" applyBorder="1" applyAlignment="1" applyProtection="1">
      <alignment horizontal="center"/>
      <protection locked="0"/>
    </xf>
    <xf numFmtId="0" fontId="1" fillId="0" borderId="2" xfId="0" applyFont="1" applyBorder="1"/>
    <xf numFmtId="0" fontId="1" fillId="0" borderId="2" xfId="0" applyFont="1" applyBorder="1" applyAlignment="1">
      <alignment wrapText="1"/>
    </xf>
    <xf numFmtId="0" fontId="4" fillId="0" borderId="4" xfId="0" applyFont="1" applyBorder="1" applyAlignment="1">
      <alignment vertical="center"/>
    </xf>
    <xf numFmtId="4" fontId="4" fillId="0" borderId="3" xfId="0" applyNumberFormat="1" applyFont="1" applyBorder="1" applyAlignment="1" applyProtection="1">
      <alignment horizontal="center" vertical="center"/>
      <protection locked="0"/>
    </xf>
    <xf numFmtId="4" fontId="4" fillId="0" borderId="3" xfId="0" applyNumberFormat="1" applyFont="1" applyBorder="1" applyAlignment="1" applyProtection="1">
      <alignment horizontal="right" vertical="center"/>
      <protection locked="0"/>
    </xf>
    <xf numFmtId="0" fontId="3" fillId="0" borderId="0" xfId="0" applyFont="1"/>
    <xf numFmtId="0" fontId="3" fillId="0" borderId="0" xfId="0" applyFont="1" applyProtection="1">
      <protection locked="0"/>
    </xf>
    <xf numFmtId="0" fontId="2" fillId="0" borderId="2" xfId="0" applyFont="1" applyBorder="1" applyAlignment="1">
      <alignment wrapText="1"/>
    </xf>
    <xf numFmtId="0" fontId="1" fillId="0" borderId="2" xfId="0" applyFont="1" applyBorder="1" applyAlignment="1">
      <alignment horizontal="center" vertical="center"/>
    </xf>
    <xf numFmtId="0" fontId="1" fillId="0" borderId="2" xfId="0" applyFont="1" applyBorder="1" applyAlignment="1">
      <alignment vertical="top" wrapText="1"/>
    </xf>
    <xf numFmtId="0" fontId="2" fillId="0" borderId="2" xfId="0" applyFont="1" applyBorder="1" applyAlignment="1">
      <alignment vertical="top" wrapText="1"/>
    </xf>
    <xf numFmtId="0" fontId="4" fillId="0" borderId="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49" fontId="2"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3" fillId="0" borderId="2" xfId="0" applyFont="1" applyBorder="1" applyAlignment="1">
      <alignment horizontal="left" vertical="center"/>
    </xf>
    <xf numFmtId="0" fontId="1" fillId="0" borderId="2" xfId="0" applyFont="1" applyBorder="1" applyAlignment="1">
      <alignment vertical="center"/>
    </xf>
    <xf numFmtId="0" fontId="4" fillId="0" borderId="1" xfId="0" applyFont="1" applyBorder="1" applyAlignment="1">
      <alignment horizontal="left" vertical="center" wrapText="1"/>
    </xf>
    <xf numFmtId="0" fontId="3" fillId="0" borderId="3" xfId="0" applyFont="1" applyBorder="1" applyAlignment="1">
      <alignment horizontal="left" vertical="center"/>
    </xf>
    <xf numFmtId="0" fontId="1" fillId="0" borderId="0" xfId="0" applyFont="1" applyAlignment="1">
      <alignment horizontal="left" vertical="center"/>
    </xf>
    <xf numFmtId="0" fontId="7" fillId="0" borderId="0" xfId="0" applyFont="1" applyProtection="1">
      <protection locked="0"/>
    </xf>
    <xf numFmtId="0" fontId="5" fillId="0" borderId="0" xfId="0" applyFont="1" applyProtection="1">
      <protection locked="0"/>
    </xf>
    <xf numFmtId="0" fontId="0" fillId="0" borderId="0" xfId="0" applyProtection="1">
      <protection locked="0"/>
    </xf>
    <xf numFmtId="164" fontId="8" fillId="0" borderId="0" xfId="0" applyNumberFormat="1" applyFont="1" applyAlignment="1" applyProtection="1">
      <alignment horizontal="right"/>
      <protection locked="0"/>
    </xf>
    <xf numFmtId="165" fontId="7" fillId="0" borderId="0" xfId="3" applyFont="1" applyAlignment="1" applyProtection="1">
      <alignment horizontal="left"/>
      <protection locked="0"/>
    </xf>
    <xf numFmtId="0" fontId="10" fillId="0" borderId="0" xfId="0" applyFont="1" applyAlignment="1" applyProtection="1">
      <alignment vertical="center"/>
      <protection locked="0"/>
    </xf>
    <xf numFmtId="164" fontId="11" fillId="0" borderId="0" xfId="0" applyNumberFormat="1" applyFont="1" applyAlignment="1" applyProtection="1">
      <alignment horizontal="left" vertical="center"/>
      <protection locked="0"/>
    </xf>
    <xf numFmtId="0" fontId="12" fillId="0" borderId="0" xfId="0" quotePrefix="1" applyFont="1" applyAlignment="1" applyProtection="1">
      <alignment horizontal="left" vertical="center"/>
      <protection locked="0"/>
    </xf>
    <xf numFmtId="0" fontId="8" fillId="0" borderId="0" xfId="0" quotePrefix="1" applyFont="1" applyAlignment="1" applyProtection="1">
      <alignment horizontal="left" vertical="center"/>
      <protection locked="0"/>
    </xf>
    <xf numFmtId="0" fontId="5" fillId="0" borderId="0" xfId="0" applyFont="1" applyAlignment="1" applyProtection="1">
      <alignment vertical="center"/>
      <protection locked="0"/>
    </xf>
    <xf numFmtId="164" fontId="11" fillId="0" borderId="0" xfId="3" applyNumberFormat="1" applyFont="1" applyAlignment="1" applyProtection="1">
      <alignment horizontal="right"/>
      <protection locked="0"/>
    </xf>
    <xf numFmtId="164" fontId="5" fillId="0" borderId="0" xfId="0" applyNumberFormat="1" applyFont="1" applyProtection="1">
      <protection locked="0"/>
    </xf>
    <xf numFmtId="0" fontId="13" fillId="2" borderId="18" xfId="0" applyFont="1" applyFill="1" applyBorder="1" applyAlignment="1" applyProtection="1">
      <alignment vertical="center"/>
      <protection locked="0"/>
    </xf>
    <xf numFmtId="0" fontId="13" fillId="2" borderId="19" xfId="0" applyFont="1" applyFill="1" applyBorder="1" applyAlignment="1" applyProtection="1">
      <alignment vertical="center"/>
      <protection locked="0"/>
    </xf>
    <xf numFmtId="0" fontId="13" fillId="2" borderId="20" xfId="0" applyFont="1" applyFill="1" applyBorder="1" applyAlignment="1" applyProtection="1">
      <alignment vertical="center"/>
      <protection locked="0"/>
    </xf>
    <xf numFmtId="166" fontId="13" fillId="2" borderId="21" xfId="0" applyNumberFormat="1" applyFont="1" applyFill="1" applyBorder="1" applyAlignment="1">
      <alignment horizontal="center" vertical="center"/>
    </xf>
    <xf numFmtId="0" fontId="13" fillId="3" borderId="22" xfId="0" quotePrefix="1" applyFont="1" applyFill="1" applyBorder="1" applyAlignment="1" applyProtection="1">
      <alignment horizontal="center" vertical="center"/>
      <protection locked="0"/>
    </xf>
    <xf numFmtId="0" fontId="13" fillId="3" borderId="23" xfId="0" applyFont="1" applyFill="1" applyBorder="1" applyAlignment="1" applyProtection="1">
      <alignment horizontal="left" vertical="center" indent="1"/>
      <protection locked="0"/>
    </xf>
    <xf numFmtId="10" fontId="14" fillId="3" borderId="24" xfId="0" applyNumberFormat="1" applyFont="1" applyFill="1" applyBorder="1" applyAlignment="1" applyProtection="1">
      <alignment horizontal="right" vertical="center"/>
      <protection locked="0"/>
    </xf>
    <xf numFmtId="166" fontId="13" fillId="3" borderId="25" xfId="0" applyNumberFormat="1" applyFont="1" applyFill="1" applyBorder="1"/>
    <xf numFmtId="0" fontId="13" fillId="2" borderId="22" xfId="0" applyFont="1" applyFill="1" applyBorder="1" applyAlignment="1" applyProtection="1">
      <alignment vertical="center"/>
      <protection locked="0"/>
    </xf>
    <xf numFmtId="0" fontId="13" fillId="2" borderId="23" xfId="0" applyFont="1" applyFill="1" applyBorder="1" applyAlignment="1" applyProtection="1">
      <alignment vertical="center"/>
      <protection locked="0"/>
    </xf>
    <xf numFmtId="0" fontId="14" fillId="2" borderId="24" xfId="0" applyFont="1" applyFill="1" applyBorder="1" applyAlignment="1" applyProtection="1">
      <alignment horizontal="right" vertical="center"/>
      <protection locked="0"/>
    </xf>
    <xf numFmtId="166" fontId="13" fillId="2" borderId="25" xfId="0" applyNumberFormat="1" applyFont="1" applyFill="1" applyBorder="1"/>
    <xf numFmtId="0" fontId="14" fillId="3" borderId="24" xfId="0" applyFont="1" applyFill="1" applyBorder="1" applyAlignment="1" applyProtection="1">
      <alignment horizontal="right" vertical="center"/>
      <protection locked="0"/>
    </xf>
    <xf numFmtId="0" fontId="13" fillId="2" borderId="23" xfId="0" applyFont="1" applyFill="1" applyBorder="1" applyAlignment="1" applyProtection="1">
      <alignment horizontal="left" vertical="center" indent="1"/>
      <protection locked="0"/>
    </xf>
    <xf numFmtId="166" fontId="13" fillId="0" borderId="26" xfId="0" applyNumberFormat="1" applyFont="1" applyBorder="1"/>
    <xf numFmtId="1" fontId="13" fillId="3" borderId="22" xfId="0" quotePrefix="1" applyNumberFormat="1" applyFont="1" applyFill="1" applyBorder="1" applyAlignment="1" applyProtection="1">
      <alignment horizontal="center" vertical="center"/>
      <protection locked="0"/>
    </xf>
    <xf numFmtId="0" fontId="13" fillId="2" borderId="22" xfId="0" quotePrefix="1" applyFont="1" applyFill="1" applyBorder="1" applyAlignment="1" applyProtection="1">
      <alignment horizontal="center" vertical="center"/>
      <protection locked="0"/>
    </xf>
    <xf numFmtId="0" fontId="13" fillId="2" borderId="23" xfId="0" quotePrefix="1" applyFont="1" applyFill="1" applyBorder="1" applyAlignment="1" applyProtection="1">
      <alignment horizontal="left" vertical="center" indent="1"/>
      <protection locked="0"/>
    </xf>
    <xf numFmtId="0" fontId="14" fillId="2" borderId="24" xfId="0" quotePrefix="1" applyFont="1" applyFill="1" applyBorder="1" applyAlignment="1" applyProtection="1">
      <alignment horizontal="right" vertical="center"/>
      <protection locked="0"/>
    </xf>
    <xf numFmtId="0" fontId="14" fillId="0" borderId="0" xfId="0" applyFont="1" applyAlignment="1" applyProtection="1">
      <alignment vertical="center"/>
      <protection locked="0"/>
    </xf>
    <xf numFmtId="0" fontId="13" fillId="0" borderId="0" xfId="0" quotePrefix="1" applyFont="1" applyAlignment="1" applyProtection="1">
      <alignment horizontal="right" vertical="center"/>
      <protection locked="0"/>
    </xf>
    <xf numFmtId="166" fontId="13" fillId="2" borderId="29" xfId="0" applyNumberFormat="1" applyFont="1" applyFill="1" applyBorder="1" applyAlignment="1">
      <alignment vertical="center"/>
    </xf>
    <xf numFmtId="165" fontId="9" fillId="0" borderId="0" xfId="4"/>
    <xf numFmtId="165" fontId="9" fillId="0" borderId="32" xfId="4" applyBorder="1"/>
    <xf numFmtId="165" fontId="9" fillId="0" borderId="26" xfId="4" applyBorder="1"/>
    <xf numFmtId="165" fontId="15" fillId="4" borderId="32" xfId="4" applyFont="1" applyFill="1" applyBorder="1" applyAlignment="1">
      <alignment horizontal="centerContinuous" vertical="center"/>
    </xf>
    <xf numFmtId="165" fontId="15" fillId="4" borderId="26" xfId="4" applyFont="1" applyFill="1" applyBorder="1" applyAlignment="1">
      <alignment horizontal="centerContinuous" vertical="center"/>
    </xf>
    <xf numFmtId="165" fontId="15" fillId="0" borderId="32" xfId="4" applyFont="1" applyBorder="1" applyAlignment="1">
      <alignment horizontal="centerContinuous" vertical="center"/>
    </xf>
    <xf numFmtId="165" fontId="15" fillId="0" borderId="26" xfId="4" applyFont="1" applyBorder="1" applyAlignment="1">
      <alignment horizontal="centerContinuous" vertical="center"/>
    </xf>
    <xf numFmtId="165" fontId="7" fillId="0" borderId="32" xfId="4" applyFont="1" applyBorder="1" applyAlignment="1">
      <alignment horizontal="left" vertical="center"/>
    </xf>
    <xf numFmtId="165" fontId="16" fillId="3" borderId="26" xfId="4" applyFont="1" applyFill="1" applyBorder="1" applyAlignment="1">
      <alignment horizontal="left" vertical="center"/>
    </xf>
    <xf numFmtId="165" fontId="8" fillId="0" borderId="26" xfId="4" applyFont="1" applyBorder="1" applyAlignment="1">
      <alignment vertical="center"/>
    </xf>
    <xf numFmtId="165" fontId="16" fillId="0" borderId="26" xfId="4" applyFont="1" applyBorder="1" applyAlignment="1">
      <alignment horizontal="left" vertical="center"/>
    </xf>
    <xf numFmtId="165" fontId="7" fillId="0" borderId="32" xfId="4" applyFont="1" applyBorder="1" applyAlignment="1">
      <alignment vertical="center"/>
    </xf>
    <xf numFmtId="165" fontId="16" fillId="3" borderId="26" xfId="4" applyFont="1" applyFill="1" applyBorder="1" applyAlignment="1">
      <alignment horizontal="left" vertical="center" wrapText="1"/>
    </xf>
    <xf numFmtId="165" fontId="7" fillId="0" borderId="32" xfId="4" applyFont="1" applyBorder="1" applyAlignment="1">
      <alignment horizontal="center" vertical="center"/>
    </xf>
    <xf numFmtId="167" fontId="17" fillId="3" borderId="26" xfId="4" applyNumberFormat="1" applyFont="1" applyFill="1" applyBorder="1" applyAlignment="1">
      <alignment horizontal="justify" vertical="center"/>
    </xf>
    <xf numFmtId="165" fontId="8" fillId="0" borderId="32" xfId="4" applyFont="1" applyBorder="1" applyAlignment="1">
      <alignment horizontal="left" vertical="top" indent="1"/>
    </xf>
    <xf numFmtId="165" fontId="18" fillId="0" borderId="26" xfId="4" applyFont="1" applyBorder="1" applyAlignment="1">
      <alignment horizontal="justify" vertical="center"/>
    </xf>
    <xf numFmtId="165" fontId="8" fillId="0" borderId="32" xfId="4" applyFont="1" applyBorder="1" applyAlignment="1">
      <alignment horizontal="left" vertical="center"/>
    </xf>
    <xf numFmtId="165" fontId="19" fillId="3" borderId="26" xfId="4" applyFont="1" applyFill="1" applyBorder="1" applyAlignment="1">
      <alignment horizontal="justify" vertical="center"/>
    </xf>
    <xf numFmtId="165" fontId="18" fillId="3" borderId="26" xfId="4" applyFont="1" applyFill="1" applyBorder="1" applyAlignment="1">
      <alignment horizontal="justify" vertical="center"/>
    </xf>
    <xf numFmtId="165" fontId="9" fillId="0" borderId="32" xfId="4" applyBorder="1" applyAlignment="1">
      <alignment vertical="center"/>
    </xf>
    <xf numFmtId="14" fontId="16" fillId="3" borderId="26" xfId="4" applyNumberFormat="1" applyFont="1" applyFill="1" applyBorder="1" applyAlignment="1">
      <alignment horizontal="left" vertical="center"/>
    </xf>
    <xf numFmtId="165" fontId="11" fillId="0" borderId="32" xfId="4" applyFont="1" applyBorder="1" applyAlignment="1">
      <alignment vertical="center"/>
    </xf>
    <xf numFmtId="165" fontId="11" fillId="0" borderId="26" xfId="4" applyFont="1" applyBorder="1" applyAlignment="1">
      <alignment vertical="center"/>
    </xf>
    <xf numFmtId="165" fontId="9" fillId="0" borderId="26" xfId="4" applyBorder="1" applyAlignment="1">
      <alignment vertical="center"/>
    </xf>
    <xf numFmtId="165" fontId="9" fillId="0" borderId="33" xfId="4" applyBorder="1" applyAlignment="1">
      <alignment vertical="center"/>
    </xf>
    <xf numFmtId="165" fontId="16" fillId="0" borderId="28" xfId="4" applyFont="1" applyBorder="1" applyAlignment="1">
      <alignment horizontal="left" vertical="center"/>
    </xf>
    <xf numFmtId="169" fontId="5" fillId="0" borderId="0" xfId="5" applyNumberFormat="1" applyFont="1" applyAlignment="1">
      <alignment vertical="top"/>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xf numFmtId="165" fontId="5" fillId="0" borderId="0" xfId="4" applyFont="1" applyAlignment="1">
      <alignment wrapText="1"/>
    </xf>
    <xf numFmtId="165" fontId="5" fillId="0" borderId="0" xfId="4" applyFont="1"/>
    <xf numFmtId="165" fontId="7" fillId="0" borderId="0" xfId="4" applyFont="1" applyAlignment="1">
      <alignment horizontal="left"/>
    </xf>
    <xf numFmtId="165" fontId="7" fillId="0" borderId="0" xfId="3" applyFont="1" applyAlignment="1">
      <alignment wrapText="1"/>
    </xf>
    <xf numFmtId="165" fontId="7" fillId="0" borderId="0" xfId="3" applyFont="1" applyAlignment="1">
      <alignment horizontal="left"/>
    </xf>
    <xf numFmtId="165" fontId="12" fillId="0" borderId="0" xfId="4" quotePrefix="1" applyFont="1" applyAlignment="1">
      <alignment horizontal="left" vertical="center"/>
    </xf>
    <xf numFmtId="165" fontId="5" fillId="0" borderId="0" xfId="4" applyFont="1" applyAlignment="1">
      <alignment vertical="center"/>
    </xf>
    <xf numFmtId="165" fontId="5" fillId="0" borderId="0" xfId="4" applyFont="1" applyAlignment="1">
      <alignment horizontal="center" vertical="center"/>
    </xf>
    <xf numFmtId="168" fontId="5" fillId="0" borderId="0" xfId="4" applyNumberFormat="1" applyFont="1" applyAlignment="1">
      <alignment horizontal="right" vertical="center"/>
    </xf>
    <xf numFmtId="168" fontId="11" fillId="0" borderId="0" xfId="3" applyNumberFormat="1" applyFont="1" applyAlignment="1">
      <alignment horizontal="right"/>
    </xf>
    <xf numFmtId="168" fontId="22" fillId="0" borderId="28" xfId="4" quotePrefix="1" applyNumberFormat="1" applyFont="1" applyBorder="1" applyAlignment="1" applyProtection="1">
      <alignment horizontal="center" vertical="center" wrapText="1"/>
      <protection locked="0"/>
    </xf>
    <xf numFmtId="1" fontId="13" fillId="3" borderId="30" xfId="4" quotePrefix="1" applyNumberFormat="1" applyFont="1" applyFill="1" applyBorder="1" applyAlignment="1" applyProtection="1">
      <alignment horizontal="center" vertical="center"/>
      <protection locked="0"/>
    </xf>
    <xf numFmtId="165" fontId="13" fillId="3" borderId="7" xfId="4" applyFont="1" applyFill="1" applyBorder="1" applyAlignment="1" applyProtection="1">
      <alignment horizontal="left" vertical="center"/>
      <protection locked="0"/>
    </xf>
    <xf numFmtId="165" fontId="13" fillId="3" borderId="34" xfId="4" applyFont="1" applyFill="1" applyBorder="1" applyAlignment="1" applyProtection="1">
      <alignment horizontal="left" vertical="center"/>
      <protection locked="0"/>
    </xf>
    <xf numFmtId="4" fontId="13" fillId="3" borderId="34" xfId="4" applyNumberFormat="1" applyFont="1" applyFill="1" applyBorder="1" applyAlignment="1" applyProtection="1">
      <alignment horizontal="center" vertical="center"/>
      <protection locked="0"/>
    </xf>
    <xf numFmtId="168" fontId="13" fillId="3" borderId="34" xfId="4" applyNumberFormat="1" applyFont="1" applyFill="1" applyBorder="1" applyAlignment="1" applyProtection="1">
      <alignment horizontal="right" vertical="center"/>
      <protection locked="0"/>
    </xf>
    <xf numFmtId="168" fontId="13" fillId="3" borderId="31" xfId="4" applyNumberFormat="1" applyFont="1" applyFill="1" applyBorder="1" applyAlignment="1" applyProtection="1">
      <alignment horizontal="left" vertical="center"/>
      <protection locked="0"/>
    </xf>
    <xf numFmtId="0" fontId="13" fillId="3" borderId="32" xfId="4" quotePrefix="1" applyNumberFormat="1" applyFont="1" applyFill="1" applyBorder="1" applyAlignment="1" applyProtection="1">
      <alignment horizontal="center" vertical="center"/>
      <protection locked="0"/>
    </xf>
    <xf numFmtId="165" fontId="13" fillId="3" borderId="11" xfId="4" applyFont="1" applyFill="1" applyBorder="1" applyAlignment="1" applyProtection="1">
      <alignment horizontal="left" vertical="center"/>
      <protection locked="0"/>
    </xf>
    <xf numFmtId="165" fontId="13" fillId="3" borderId="0" xfId="4" applyFont="1" applyFill="1" applyAlignment="1" applyProtection="1">
      <alignment horizontal="left" vertical="center"/>
      <protection locked="0"/>
    </xf>
    <xf numFmtId="4" fontId="13" fillId="3" borderId="0" xfId="4" applyNumberFormat="1" applyFont="1" applyFill="1" applyAlignment="1" applyProtection="1">
      <alignment horizontal="center" vertical="center"/>
      <protection locked="0"/>
    </xf>
    <xf numFmtId="168" fontId="13" fillId="3" borderId="47" xfId="4" applyNumberFormat="1" applyFont="1" applyFill="1" applyBorder="1" applyAlignment="1" applyProtection="1">
      <alignment horizontal="right" vertical="center"/>
      <protection locked="0"/>
    </xf>
    <xf numFmtId="168" fontId="13" fillId="3" borderId="26" xfId="4" applyNumberFormat="1" applyFont="1" applyFill="1" applyBorder="1" applyAlignment="1" applyProtection="1">
      <alignment horizontal="left" vertical="center"/>
      <protection locked="0"/>
    </xf>
    <xf numFmtId="170" fontId="14" fillId="0" borderId="48" xfId="4" quotePrefix="1" applyNumberFormat="1" applyFont="1" applyBorder="1" applyAlignment="1">
      <alignment horizontal="center" vertical="center"/>
    </xf>
    <xf numFmtId="165" fontId="14" fillId="0" borderId="49" xfId="4" applyFont="1" applyBorder="1" applyAlignment="1">
      <alignment horizontal="left" vertical="top"/>
    </xf>
    <xf numFmtId="165" fontId="14" fillId="0" borderId="49" xfId="4" applyFont="1" applyBorder="1" applyAlignment="1">
      <alignment horizontal="center" vertical="center"/>
    </xf>
    <xf numFmtId="3" fontId="23" fillId="0" borderId="50" xfId="4" applyNumberFormat="1" applyFont="1" applyBorder="1" applyAlignment="1">
      <alignment horizontal="center"/>
    </xf>
    <xf numFmtId="3" fontId="23" fillId="0" borderId="51" xfId="4" applyNumberFormat="1" applyFont="1" applyBorder="1" applyAlignment="1" applyProtection="1">
      <alignment horizontal="center"/>
      <protection locked="0"/>
    </xf>
    <xf numFmtId="171" fontId="14" fillId="0" borderId="52" xfId="4" applyNumberFormat="1" applyFont="1" applyBorder="1" applyAlignment="1" applyProtection="1">
      <alignment horizontal="right" vertical="center"/>
      <protection locked="0"/>
    </xf>
    <xf numFmtId="171" fontId="14" fillId="0" borderId="53" xfId="4" applyNumberFormat="1" applyFont="1" applyBorder="1" applyAlignment="1">
      <alignment horizontal="right" vertical="center"/>
    </xf>
    <xf numFmtId="170" fontId="14" fillId="0" borderId="54" xfId="4" quotePrefix="1" applyNumberFormat="1" applyFont="1" applyBorder="1" applyAlignment="1">
      <alignment horizontal="center" vertical="center"/>
    </xf>
    <xf numFmtId="165" fontId="14" fillId="0" borderId="55" xfId="4" applyFont="1" applyBorder="1" applyAlignment="1">
      <alignment horizontal="left" vertical="top"/>
    </xf>
    <xf numFmtId="165" fontId="14" fillId="0" borderId="56" xfId="4" applyFont="1" applyBorder="1" applyAlignment="1">
      <alignment horizontal="center" vertical="center"/>
    </xf>
    <xf numFmtId="3" fontId="23" fillId="0" borderId="57" xfId="4" applyNumberFormat="1" applyFont="1" applyBorder="1" applyAlignment="1">
      <alignment horizontal="center"/>
    </xf>
    <xf numFmtId="165" fontId="14" fillId="0" borderId="55" xfId="4" applyFont="1" applyBorder="1" applyAlignment="1">
      <alignment horizontal="left" vertical="top" wrapText="1"/>
    </xf>
    <xf numFmtId="3" fontId="23" fillId="0" borderId="57" xfId="4" applyNumberFormat="1" applyFont="1" applyBorder="1" applyAlignment="1">
      <alignment horizontal="center" vertical="center"/>
    </xf>
    <xf numFmtId="3" fontId="23" fillId="0" borderId="51" xfId="4" applyNumberFormat="1" applyFont="1" applyBorder="1" applyAlignment="1" applyProtection="1">
      <alignment horizontal="center" vertical="center"/>
      <protection locked="0"/>
    </xf>
    <xf numFmtId="170" fontId="14" fillId="0" borderId="58" xfId="4" quotePrefix="1" applyNumberFormat="1" applyFont="1" applyBorder="1" applyAlignment="1">
      <alignment horizontal="center" vertical="center"/>
    </xf>
    <xf numFmtId="165" fontId="14" fillId="0" borderId="59" xfId="4" applyFont="1" applyBorder="1" applyAlignment="1">
      <alignment horizontal="left" vertical="top"/>
    </xf>
    <xf numFmtId="165" fontId="14" fillId="0" borderId="60" xfId="4" applyFont="1" applyBorder="1" applyAlignment="1">
      <alignment horizontal="center" vertical="center"/>
    </xf>
    <xf numFmtId="3" fontId="23" fillId="0" borderId="61" xfId="4" applyNumberFormat="1" applyFont="1" applyBorder="1" applyAlignment="1">
      <alignment horizontal="center"/>
    </xf>
    <xf numFmtId="3" fontId="23" fillId="0" borderId="60" xfId="4" applyNumberFormat="1" applyFont="1" applyBorder="1" applyAlignment="1" applyProtection="1">
      <alignment horizontal="center"/>
      <protection locked="0"/>
    </xf>
    <xf numFmtId="171" fontId="14" fillId="0" borderId="62" xfId="4" applyNumberFormat="1" applyFont="1" applyBorder="1" applyAlignment="1" applyProtection="1">
      <alignment horizontal="right" vertical="center"/>
      <protection locked="0"/>
    </xf>
    <xf numFmtId="1" fontId="13" fillId="3" borderId="63" xfId="4" quotePrefix="1" applyNumberFormat="1" applyFont="1" applyFill="1" applyBorder="1" applyAlignment="1">
      <alignment horizontal="center" vertical="center"/>
    </xf>
    <xf numFmtId="165" fontId="13" fillId="3" borderId="64" xfId="4" applyFont="1" applyFill="1" applyBorder="1" applyAlignment="1">
      <alignment horizontal="left" vertical="top"/>
    </xf>
    <xf numFmtId="165" fontId="13" fillId="3" borderId="65" xfId="4" applyFont="1" applyFill="1" applyBorder="1" applyAlignment="1">
      <alignment horizontal="left" vertical="center"/>
    </xf>
    <xf numFmtId="4" fontId="13" fillId="3" borderId="66" xfId="4" applyNumberFormat="1" applyFont="1" applyFill="1" applyBorder="1" applyAlignment="1">
      <alignment horizontal="center" vertical="center"/>
    </xf>
    <xf numFmtId="4" fontId="13" fillId="3" borderId="66" xfId="4" applyNumberFormat="1" applyFont="1" applyFill="1" applyBorder="1" applyAlignment="1" applyProtection="1">
      <alignment horizontal="center" vertical="center"/>
      <protection locked="0"/>
    </xf>
    <xf numFmtId="168" fontId="13" fillId="3" borderId="65" xfId="4" applyNumberFormat="1" applyFont="1" applyFill="1" applyBorder="1" applyAlignment="1" applyProtection="1">
      <alignment horizontal="right" vertical="center"/>
      <protection locked="0"/>
    </xf>
    <xf numFmtId="168" fontId="13" fillId="3" borderId="26" xfId="4" applyNumberFormat="1" applyFont="1" applyFill="1" applyBorder="1" applyAlignment="1">
      <alignment horizontal="left" vertical="center"/>
    </xf>
    <xf numFmtId="165" fontId="14" fillId="0" borderId="67" xfId="4" quotePrefix="1" applyFont="1" applyBorder="1" applyAlignment="1">
      <alignment horizontal="center" vertical="center"/>
    </xf>
    <xf numFmtId="165" fontId="14" fillId="0" borderId="68" xfId="4" applyFont="1" applyBorder="1" applyAlignment="1">
      <alignment horizontal="left" vertical="top"/>
    </xf>
    <xf numFmtId="3" fontId="23" fillId="0" borderId="69" xfId="4" applyNumberFormat="1" applyFont="1" applyBorder="1" applyAlignment="1">
      <alignment horizontal="center"/>
    </xf>
    <xf numFmtId="3" fontId="23" fillId="0" borderId="52" xfId="4" applyNumberFormat="1" applyFont="1" applyBorder="1" applyAlignment="1" applyProtection="1">
      <alignment horizontal="center"/>
      <protection locked="0"/>
    </xf>
    <xf numFmtId="166" fontId="14" fillId="0" borderId="52" xfId="4" applyNumberFormat="1" applyFont="1" applyBorder="1" applyAlignment="1" applyProtection="1">
      <alignment horizontal="right" vertical="center"/>
      <protection locked="0"/>
    </xf>
    <xf numFmtId="165" fontId="14" fillId="0" borderId="54" xfId="4" quotePrefix="1" applyFont="1" applyBorder="1" applyAlignment="1">
      <alignment horizontal="center" vertical="center"/>
    </xf>
    <xf numFmtId="165" fontId="14" fillId="0" borderId="55" xfId="4" quotePrefix="1" applyFont="1" applyBorder="1" applyAlignment="1">
      <alignment horizontal="left" vertical="top"/>
    </xf>
    <xf numFmtId="165" fontId="14" fillId="0" borderId="51" xfId="4" applyFont="1" applyBorder="1" applyAlignment="1">
      <alignment horizontal="center" vertical="center"/>
    </xf>
    <xf numFmtId="165" fontId="14" fillId="0" borderId="59" xfId="4" applyFont="1" applyBorder="1" applyAlignment="1">
      <alignment horizontal="left" vertical="top" wrapText="1"/>
    </xf>
    <xf numFmtId="2" fontId="14" fillId="0" borderId="54" xfId="4" quotePrefix="1" applyNumberFormat="1" applyFont="1" applyBorder="1" applyAlignment="1">
      <alignment horizontal="center" vertical="center"/>
    </xf>
    <xf numFmtId="165" fontId="14" fillId="0" borderId="70" xfId="4" applyFont="1" applyBorder="1" applyAlignment="1">
      <alignment vertical="top" wrapText="1"/>
    </xf>
    <xf numFmtId="165" fontId="14" fillId="0" borderId="71" xfId="4" applyFont="1" applyBorder="1" applyAlignment="1">
      <alignment horizontal="center" vertical="center" wrapText="1"/>
    </xf>
    <xf numFmtId="3" fontId="14" fillId="0" borderId="24" xfId="4" applyNumberFormat="1" applyFont="1" applyBorder="1" applyAlignment="1">
      <alignment horizontal="center" vertical="center"/>
    </xf>
    <xf numFmtId="166" fontId="14" fillId="0" borderId="72" xfId="6" applyNumberFormat="1" applyFont="1" applyFill="1" applyBorder="1" applyAlignment="1" applyProtection="1">
      <alignment vertical="center"/>
      <protection locked="0"/>
    </xf>
    <xf numFmtId="166" fontId="14" fillId="0" borderId="25" xfId="4" applyNumberFormat="1" applyFont="1" applyBorder="1" applyAlignment="1" applyProtection="1">
      <alignment vertical="center"/>
      <protection locked="0"/>
    </xf>
    <xf numFmtId="165" fontId="20" fillId="0" borderId="59" xfId="4" quotePrefix="1" applyFont="1" applyBorder="1" applyAlignment="1">
      <alignment horizontal="left" vertical="top"/>
    </xf>
    <xf numFmtId="165" fontId="14" fillId="0" borderId="73" xfId="4" applyFont="1" applyBorder="1" applyAlignment="1">
      <alignment horizontal="left" vertical="top" wrapText="1"/>
    </xf>
    <xf numFmtId="165" fontId="14" fillId="0" borderId="12" xfId="4" applyFont="1" applyBorder="1" applyAlignment="1">
      <alignment horizontal="center" vertical="center"/>
    </xf>
    <xf numFmtId="3" fontId="23" fillId="0" borderId="12" xfId="4" applyNumberFormat="1" applyFont="1" applyBorder="1" applyAlignment="1">
      <alignment horizontal="center" vertical="center"/>
    </xf>
    <xf numFmtId="3" fontId="23" fillId="0" borderId="12" xfId="4" applyNumberFormat="1" applyFont="1" applyBorder="1" applyAlignment="1" applyProtection="1">
      <alignment horizontal="center" vertical="center"/>
      <protection locked="0"/>
    </xf>
    <xf numFmtId="166" fontId="14" fillId="0" borderId="2" xfId="4" applyNumberFormat="1" applyFont="1" applyBorder="1" applyAlignment="1" applyProtection="1">
      <alignment horizontal="right" vertical="center"/>
      <protection locked="0"/>
    </xf>
    <xf numFmtId="2" fontId="5" fillId="0" borderId="0" xfId="4" applyNumberFormat="1" applyFont="1"/>
    <xf numFmtId="1" fontId="13" fillId="3" borderId="74" xfId="4" quotePrefix="1" applyNumberFormat="1" applyFont="1" applyFill="1" applyBorder="1" applyAlignment="1">
      <alignment horizontal="center" vertical="center"/>
    </xf>
    <xf numFmtId="165" fontId="13" fillId="3" borderId="66" xfId="4" applyFont="1" applyFill="1" applyBorder="1" applyAlignment="1">
      <alignment horizontal="left" vertical="center"/>
    </xf>
    <xf numFmtId="165" fontId="13" fillId="3" borderId="66" xfId="4" applyFont="1" applyFill="1" applyBorder="1" applyAlignment="1">
      <alignment horizontal="center" vertical="center"/>
    </xf>
    <xf numFmtId="165" fontId="13" fillId="3" borderId="66" xfId="4" applyFont="1" applyFill="1" applyBorder="1" applyAlignment="1" applyProtection="1">
      <alignment horizontal="center" vertical="center"/>
      <protection locked="0"/>
    </xf>
    <xf numFmtId="168" fontId="13" fillId="3" borderId="66" xfId="4" applyNumberFormat="1" applyFont="1" applyFill="1" applyBorder="1" applyAlignment="1" applyProtection="1">
      <alignment horizontal="left" vertical="center"/>
      <protection locked="0"/>
    </xf>
    <xf numFmtId="168" fontId="13" fillId="3" borderId="75" xfId="4" applyNumberFormat="1" applyFont="1" applyFill="1" applyBorder="1" applyAlignment="1">
      <alignment horizontal="left" vertical="center"/>
    </xf>
    <xf numFmtId="2" fontId="9" fillId="0" borderId="0" xfId="4" applyNumberFormat="1"/>
    <xf numFmtId="0" fontId="23" fillId="0" borderId="48" xfId="4" quotePrefix="1" applyNumberFormat="1" applyFont="1" applyBorder="1" applyAlignment="1">
      <alignment horizontal="center" vertical="center"/>
    </xf>
    <xf numFmtId="165" fontId="23" fillId="0" borderId="68" xfId="4" applyFont="1" applyBorder="1" applyAlignment="1">
      <alignment horizontal="left" vertical="top" wrapText="1"/>
    </xf>
    <xf numFmtId="3" fontId="23" fillId="0" borderId="76" xfId="4" applyNumberFormat="1" applyFont="1" applyBorder="1" applyAlignment="1">
      <alignment horizontal="center" vertical="center"/>
    </xf>
    <xf numFmtId="3" fontId="23" fillId="0" borderId="76" xfId="4" applyNumberFormat="1" applyFont="1" applyBorder="1" applyAlignment="1" applyProtection="1">
      <alignment horizontal="center" vertical="center"/>
      <protection locked="0"/>
    </xf>
    <xf numFmtId="166" fontId="14" fillId="0" borderId="76" xfId="4" applyNumberFormat="1" applyFont="1" applyBorder="1" applyAlignment="1" applyProtection="1">
      <alignment vertical="center"/>
      <protection locked="0"/>
    </xf>
    <xf numFmtId="0" fontId="23" fillId="0" borderId="43" xfId="4" quotePrefix="1" applyNumberFormat="1" applyFont="1" applyBorder="1" applyAlignment="1">
      <alignment horizontal="center" vertical="center"/>
    </xf>
    <xf numFmtId="165" fontId="23" fillId="0" borderId="77" xfId="4" applyFont="1" applyBorder="1" applyAlignment="1">
      <alignment horizontal="left" vertical="top" wrapText="1"/>
    </xf>
    <xf numFmtId="165" fontId="14" fillId="0" borderId="16" xfId="4" applyFont="1" applyBorder="1" applyAlignment="1">
      <alignment horizontal="center" vertical="center"/>
    </xf>
    <xf numFmtId="3" fontId="23" fillId="0" borderId="78" xfId="4" applyNumberFormat="1" applyFont="1" applyBorder="1" applyAlignment="1">
      <alignment horizontal="center" vertical="center"/>
    </xf>
    <xf numFmtId="3" fontId="23" fillId="0" borderId="46" xfId="4" applyNumberFormat="1" applyFont="1" applyBorder="1" applyAlignment="1" applyProtection="1">
      <alignment horizontal="center" vertical="center"/>
      <protection locked="0"/>
    </xf>
    <xf numFmtId="166" fontId="14" fillId="0" borderId="46" xfId="4" applyNumberFormat="1" applyFont="1" applyBorder="1" applyAlignment="1" applyProtection="1">
      <alignment vertical="center"/>
      <protection locked="0"/>
    </xf>
    <xf numFmtId="171" fontId="14" fillId="0" borderId="79" xfId="4" applyNumberFormat="1" applyFont="1" applyBorder="1" applyAlignment="1">
      <alignment horizontal="right" vertical="center"/>
    </xf>
    <xf numFmtId="165" fontId="14" fillId="0" borderId="0" xfId="4" applyFont="1" applyAlignment="1" applyProtection="1">
      <alignment horizontal="left" vertical="center"/>
      <protection locked="0"/>
    </xf>
    <xf numFmtId="165" fontId="5" fillId="0" borderId="0" xfId="4" applyFont="1" applyProtection="1">
      <protection locked="0"/>
    </xf>
    <xf numFmtId="165" fontId="13" fillId="0" borderId="0" xfId="4" quotePrefix="1" applyFont="1" applyAlignment="1" applyProtection="1">
      <alignment horizontal="right" vertical="center"/>
      <protection locked="0"/>
    </xf>
    <xf numFmtId="165" fontId="13" fillId="0" borderId="0" xfId="4" quotePrefix="1" applyFont="1" applyAlignment="1" applyProtection="1">
      <alignment horizontal="center" vertical="center"/>
      <protection locked="0"/>
    </xf>
    <xf numFmtId="168" fontId="13" fillId="0" borderId="0" xfId="4" quotePrefix="1" applyNumberFormat="1" applyFont="1" applyAlignment="1" applyProtection="1">
      <alignment horizontal="right" vertical="center"/>
      <protection locked="0"/>
    </xf>
    <xf numFmtId="171" fontId="13" fillId="2" borderId="29" xfId="4" applyNumberFormat="1" applyFont="1" applyFill="1" applyBorder="1" applyAlignment="1">
      <alignment horizontal="right" vertical="center"/>
    </xf>
    <xf numFmtId="168" fontId="5" fillId="0" borderId="0" xfId="4" applyNumberFormat="1" applyFont="1" applyAlignment="1">
      <alignment vertical="center"/>
    </xf>
    <xf numFmtId="2" fontId="14" fillId="0" borderId="80" xfId="4" quotePrefix="1" applyNumberFormat="1" applyFont="1" applyBorder="1" applyAlignment="1">
      <alignment horizontal="center" vertical="center"/>
    </xf>
    <xf numFmtId="165" fontId="5" fillId="0" borderId="0" xfId="4" applyFont="1" applyAlignment="1">
      <alignment horizontal="center"/>
    </xf>
    <xf numFmtId="168" fontId="5" fillId="0" borderId="0" xfId="4" applyNumberFormat="1" applyFont="1" applyAlignment="1">
      <alignment horizontal="right"/>
    </xf>
    <xf numFmtId="168" fontId="5" fillId="0" borderId="0" xfId="4" applyNumberFormat="1" applyFont="1"/>
    <xf numFmtId="0" fontId="2" fillId="0" borderId="0" xfId="0" applyFont="1"/>
    <xf numFmtId="0" fontId="3" fillId="0" borderId="10" xfId="0" applyFont="1" applyBorder="1" applyAlignment="1">
      <alignment horizontal="center"/>
    </xf>
    <xf numFmtId="49" fontId="1" fillId="0" borderId="2" xfId="0" applyNumberFormat="1" applyFont="1" applyBorder="1" applyAlignment="1">
      <alignment horizontal="center"/>
    </xf>
    <xf numFmtId="174" fontId="3" fillId="0" borderId="2" xfId="0" applyNumberFormat="1" applyFont="1" applyBorder="1" applyAlignment="1" applyProtection="1">
      <alignment horizontal="right"/>
      <protection locked="0"/>
    </xf>
    <xf numFmtId="174" fontId="3" fillId="0" borderId="13" xfId="0" applyNumberFormat="1" applyFont="1" applyBorder="1" applyAlignment="1" applyProtection="1">
      <alignment horizontal="right"/>
      <protection locked="0"/>
    </xf>
    <xf numFmtId="49" fontId="2" fillId="0" borderId="2" xfId="0" applyNumberFormat="1" applyFont="1" applyBorder="1" applyAlignment="1">
      <alignment horizontal="center" wrapText="1"/>
    </xf>
    <xf numFmtId="49" fontId="1" fillId="0" borderId="2" xfId="0" applyNumberFormat="1" applyFont="1" applyBorder="1" applyAlignment="1">
      <alignment horizontal="center" wrapText="1"/>
    </xf>
    <xf numFmtId="0" fontId="1" fillId="0" borderId="0" xfId="0" applyFont="1" applyAlignment="1">
      <alignment vertical="center"/>
    </xf>
    <xf numFmtId="2" fontId="3" fillId="0" borderId="2" xfId="0" applyNumberFormat="1" applyFont="1" applyBorder="1" applyAlignment="1">
      <alignment horizontal="center"/>
    </xf>
    <xf numFmtId="2" fontId="3" fillId="0" borderId="2" xfId="0" applyNumberFormat="1" applyFont="1" applyBorder="1" applyAlignment="1">
      <alignment horizontal="left"/>
    </xf>
    <xf numFmtId="0" fontId="3" fillId="0" borderId="0" xfId="0" applyFont="1" applyAlignment="1">
      <alignment horizontal="center"/>
    </xf>
    <xf numFmtId="174" fontId="3" fillId="0" borderId="2" xfId="0" applyNumberFormat="1" applyFont="1" applyBorder="1" applyAlignment="1" applyProtection="1">
      <alignment horizontal="center"/>
      <protection locked="0"/>
    </xf>
    <xf numFmtId="0" fontId="1" fillId="0" borderId="0" xfId="0" applyFont="1" applyAlignment="1">
      <alignment horizontal="center"/>
    </xf>
    <xf numFmtId="0" fontId="1" fillId="0" borderId="83" xfId="0" applyFont="1" applyBorder="1" applyAlignment="1">
      <alignment vertical="top" wrapText="1"/>
    </xf>
    <xf numFmtId="49" fontId="1" fillId="0" borderId="83" xfId="0" applyNumberFormat="1" applyFont="1" applyBorder="1" applyAlignment="1">
      <alignment horizontal="center" vertical="center"/>
    </xf>
    <xf numFmtId="0" fontId="3" fillId="0" borderId="83" xfId="0" applyFont="1" applyBorder="1" applyAlignment="1">
      <alignment horizontal="center"/>
    </xf>
    <xf numFmtId="4" fontId="3" fillId="0" borderId="83" xfId="0" applyNumberFormat="1" applyFont="1" applyBorder="1" applyAlignment="1" applyProtection="1">
      <alignment horizontal="right"/>
      <protection locked="0"/>
    </xf>
    <xf numFmtId="2" fontId="3" fillId="0" borderId="83" xfId="0" applyNumberFormat="1" applyFont="1" applyBorder="1" applyAlignment="1">
      <alignment horizontal="center"/>
    </xf>
    <xf numFmtId="0" fontId="1" fillId="0" borderId="83" xfId="0" applyFont="1" applyBorder="1" applyAlignment="1">
      <alignment wrapText="1"/>
    </xf>
    <xf numFmtId="49" fontId="1" fillId="0" borderId="83" xfId="0" applyNumberFormat="1" applyFont="1" applyBorder="1" applyAlignment="1">
      <alignment horizontal="center"/>
    </xf>
    <xf numFmtId="0" fontId="1" fillId="0" borderId="5" xfId="0" applyFont="1" applyBorder="1" applyAlignment="1">
      <alignment horizontal="center"/>
    </xf>
    <xf numFmtId="174" fontId="3" fillId="0" borderId="83" xfId="0" applyNumberFormat="1" applyFont="1" applyBorder="1" applyAlignment="1" applyProtection="1">
      <alignment horizontal="right"/>
      <protection locked="0"/>
    </xf>
    <xf numFmtId="0" fontId="3" fillId="0" borderId="83" xfId="0" applyFont="1" applyBorder="1" applyAlignment="1">
      <alignment horizontal="left" vertical="center"/>
    </xf>
    <xf numFmtId="0" fontId="3" fillId="0" borderId="84" xfId="0" applyFont="1" applyBorder="1" applyAlignment="1">
      <alignment horizontal="center"/>
    </xf>
    <xf numFmtId="0" fontId="29" fillId="5" borderId="85" xfId="0" applyFont="1" applyFill="1" applyBorder="1" applyAlignment="1">
      <alignment horizontal="center" vertical="top"/>
    </xf>
    <xf numFmtId="0" fontId="29" fillId="5" borderId="1" xfId="0" applyFont="1" applyFill="1" applyBorder="1" applyAlignment="1">
      <alignment horizontal="center" vertical="top" wrapText="1"/>
    </xf>
    <xf numFmtId="0" fontId="0" fillId="5" borderId="0" xfId="0" applyFill="1" applyAlignment="1">
      <alignment vertical="top"/>
    </xf>
    <xf numFmtId="0" fontId="29" fillId="5" borderId="83" xfId="0" applyFont="1" applyFill="1" applyBorder="1" applyAlignment="1">
      <alignment horizontal="center" vertical="top"/>
    </xf>
    <xf numFmtId="0" fontId="29" fillId="5" borderId="1" xfId="0" quotePrefix="1" applyFont="1" applyFill="1" applyBorder="1" applyAlignment="1">
      <alignment horizontal="center" vertical="center" wrapText="1"/>
    </xf>
    <xf numFmtId="0" fontId="0" fillId="5" borderId="0" xfId="0" applyFill="1" applyAlignment="1">
      <alignment vertical="center"/>
    </xf>
    <xf numFmtId="0" fontId="1" fillId="5" borderId="2" xfId="0" applyFont="1" applyFill="1" applyBorder="1" applyAlignment="1">
      <alignment horizontal="center"/>
    </xf>
    <xf numFmtId="0" fontId="0" fillId="5" borderId="0" xfId="0" applyFill="1"/>
    <xf numFmtId="0" fontId="1" fillId="5" borderId="2" xfId="0" applyFont="1" applyFill="1" applyBorder="1" applyAlignment="1">
      <alignment horizontal="center" vertical="top"/>
    </xf>
    <xf numFmtId="0" fontId="8" fillId="5" borderId="66" xfId="0" applyFont="1" applyFill="1" applyBorder="1"/>
    <xf numFmtId="0" fontId="1" fillId="5" borderId="66" xfId="0" applyFont="1" applyFill="1" applyBorder="1" applyAlignment="1">
      <alignment horizontal="center"/>
    </xf>
    <xf numFmtId="0" fontId="8" fillId="5" borderId="0" xfId="0" applyFont="1" applyFill="1" applyAlignment="1">
      <alignment vertical="center"/>
    </xf>
    <xf numFmtId="0" fontId="1" fillId="5" borderId="0" xfId="0" applyFont="1" applyFill="1" applyAlignment="1">
      <alignment horizontal="center" vertical="center"/>
    </xf>
    <xf numFmtId="0" fontId="1" fillId="5" borderId="5" xfId="0" applyFont="1" applyFill="1" applyBorder="1"/>
    <xf numFmtId="0" fontId="1" fillId="5" borderId="5" xfId="0" applyFont="1" applyFill="1" applyBorder="1" applyAlignment="1">
      <alignment horizontal="center"/>
    </xf>
    <xf numFmtId="0" fontId="27" fillId="5" borderId="7" xfId="8" applyFont="1" applyFill="1" applyBorder="1" applyAlignment="1">
      <alignment horizontal="center" vertical="center" wrapText="1"/>
    </xf>
    <xf numFmtId="165" fontId="5" fillId="5" borderId="0" xfId="4" applyFont="1" applyFill="1" applyAlignment="1" applyProtection="1">
      <alignment vertical="center"/>
      <protection locked="0"/>
    </xf>
    <xf numFmtId="0" fontId="27" fillId="5" borderId="11" xfId="9" applyFont="1" applyFill="1" applyBorder="1" applyAlignment="1">
      <alignment horizontal="center" vertical="center" wrapText="1"/>
    </xf>
    <xf numFmtId="0" fontId="27" fillId="5" borderId="15" xfId="8" applyFont="1" applyFill="1" applyBorder="1" applyAlignment="1">
      <alignment horizontal="center" vertical="center"/>
    </xf>
    <xf numFmtId="0" fontId="35" fillId="5" borderId="88" xfId="8" applyFont="1" applyFill="1" applyBorder="1" applyAlignment="1">
      <alignment horizontal="center" vertical="center"/>
    </xf>
    <xf numFmtId="0" fontId="27" fillId="5" borderId="89" xfId="8" applyFont="1" applyFill="1" applyBorder="1" applyAlignment="1">
      <alignment horizontal="center" vertical="center" wrapText="1"/>
    </xf>
    <xf numFmtId="0" fontId="34" fillId="5" borderId="89" xfId="8" applyFont="1" applyFill="1" applyBorder="1" applyAlignment="1">
      <alignment horizontal="center" vertical="center"/>
    </xf>
    <xf numFmtId="0" fontId="34" fillId="5" borderId="90" xfId="8" quotePrefix="1" applyFont="1" applyFill="1" applyBorder="1" applyAlignment="1">
      <alignment horizontal="center" vertical="center"/>
    </xf>
    <xf numFmtId="164" fontId="34" fillId="5" borderId="92" xfId="8" quotePrefix="1" applyNumberFormat="1" applyFont="1" applyFill="1" applyBorder="1" applyAlignment="1">
      <alignment horizontal="center" vertical="center"/>
    </xf>
    <xf numFmtId="0" fontId="4" fillId="5" borderId="6" xfId="4" applyNumberFormat="1" applyFont="1" applyFill="1" applyBorder="1" applyAlignment="1">
      <alignment horizontal="center" vertical="center"/>
    </xf>
    <xf numFmtId="165" fontId="2" fillId="5" borderId="38" xfId="4" applyFont="1" applyFill="1" applyBorder="1" applyAlignment="1">
      <alignment horizontal="center" vertical="center" wrapText="1"/>
    </xf>
    <xf numFmtId="165" fontId="4" fillId="5" borderId="38" xfId="4" applyFont="1" applyFill="1" applyBorder="1" applyAlignment="1">
      <alignment horizontal="center" vertical="center"/>
    </xf>
    <xf numFmtId="49" fontId="4" fillId="5" borderId="38" xfId="4" applyNumberFormat="1" applyFont="1" applyFill="1" applyBorder="1" applyAlignment="1">
      <alignment horizontal="center" vertical="center"/>
    </xf>
    <xf numFmtId="164" fontId="4" fillId="5" borderId="9" xfId="4" applyNumberFormat="1" applyFont="1" applyFill="1" applyBorder="1" applyAlignment="1">
      <alignment horizontal="right" vertical="center"/>
    </xf>
    <xf numFmtId="0" fontId="4" fillId="5" borderId="10" xfId="4" applyNumberFormat="1" applyFont="1" applyFill="1" applyBorder="1" applyAlignment="1">
      <alignment horizontal="center" vertical="center"/>
    </xf>
    <xf numFmtId="165" fontId="2" fillId="5" borderId="2" xfId="4" applyFont="1" applyFill="1" applyBorder="1" applyAlignment="1">
      <alignment horizontal="center" vertical="center" wrapText="1"/>
    </xf>
    <xf numFmtId="165" fontId="4" fillId="5" borderId="2" xfId="4" applyFont="1" applyFill="1" applyBorder="1" applyAlignment="1">
      <alignment horizontal="center" vertical="center"/>
    </xf>
    <xf numFmtId="49" fontId="4" fillId="5" borderId="2" xfId="4" applyNumberFormat="1" applyFont="1" applyFill="1" applyBorder="1" applyAlignment="1">
      <alignment horizontal="center" vertical="center"/>
    </xf>
    <xf numFmtId="164" fontId="4" fillId="5" borderId="13" xfId="4" applyNumberFormat="1" applyFont="1" applyFill="1" applyBorder="1" applyAlignment="1">
      <alignment horizontal="right" vertical="center"/>
    </xf>
    <xf numFmtId="165" fontId="27" fillId="5" borderId="2" xfId="4" applyFont="1" applyFill="1" applyBorder="1" applyAlignment="1">
      <alignment horizontal="left" vertical="top" wrapText="1"/>
    </xf>
    <xf numFmtId="165" fontId="4" fillId="5" borderId="2" xfId="4" applyFont="1" applyFill="1" applyBorder="1" applyAlignment="1">
      <alignment vertical="top"/>
    </xf>
    <xf numFmtId="164" fontId="4" fillId="5" borderId="13" xfId="4" applyNumberFormat="1" applyFont="1" applyFill="1" applyBorder="1" applyAlignment="1">
      <alignment horizontal="right" vertical="top"/>
    </xf>
    <xf numFmtId="165" fontId="5" fillId="5" borderId="0" xfId="4" applyFont="1" applyFill="1" applyAlignment="1" applyProtection="1">
      <alignment vertical="top"/>
      <protection locked="0"/>
    </xf>
    <xf numFmtId="0" fontId="3" fillId="5" borderId="10" xfId="4" quotePrefix="1" applyNumberFormat="1" applyFont="1" applyFill="1" applyBorder="1" applyAlignment="1">
      <alignment horizontal="center" vertical="center"/>
    </xf>
    <xf numFmtId="173" fontId="1" fillId="5" borderId="2" xfId="4" applyNumberFormat="1" applyFont="1" applyFill="1" applyBorder="1" applyAlignment="1">
      <alignment horizontal="left" vertical="center" wrapText="1"/>
    </xf>
    <xf numFmtId="3" fontId="3" fillId="5" borderId="2" xfId="4" applyNumberFormat="1" applyFont="1" applyFill="1" applyBorder="1" applyAlignment="1">
      <alignment horizontal="center" vertical="center"/>
    </xf>
    <xf numFmtId="165" fontId="3" fillId="5" borderId="2" xfId="4" applyFont="1" applyFill="1" applyBorder="1" applyAlignment="1">
      <alignment horizontal="center" vertical="center"/>
    </xf>
    <xf numFmtId="165" fontId="3" fillId="5" borderId="2" xfId="4" applyFont="1" applyFill="1" applyBorder="1" applyAlignment="1">
      <alignment vertical="top" wrapText="1"/>
    </xf>
    <xf numFmtId="165" fontId="3" fillId="5" borderId="2" xfId="4" applyFont="1" applyFill="1" applyBorder="1" applyAlignment="1">
      <alignment vertical="top"/>
    </xf>
    <xf numFmtId="173" fontId="27" fillId="5" borderId="2" xfId="4" applyNumberFormat="1" applyFont="1" applyFill="1" applyBorder="1" applyAlignment="1">
      <alignment vertical="top" wrapText="1"/>
    </xf>
    <xf numFmtId="165" fontId="27" fillId="5" borderId="2" xfId="4" applyFont="1" applyFill="1" applyBorder="1" applyAlignment="1">
      <alignment vertical="top" wrapText="1"/>
    </xf>
    <xf numFmtId="173" fontId="1" fillId="5" borderId="2" xfId="4" applyNumberFormat="1" applyFont="1" applyFill="1" applyBorder="1" applyAlignment="1">
      <alignment vertical="center" wrapText="1"/>
    </xf>
    <xf numFmtId="0" fontId="1" fillId="5" borderId="2" xfId="4" applyNumberFormat="1" applyFont="1" applyFill="1" applyBorder="1" applyAlignment="1">
      <alignment vertical="center" wrapText="1"/>
    </xf>
    <xf numFmtId="173" fontId="2" fillId="5" borderId="2" xfId="4" applyNumberFormat="1" applyFont="1" applyFill="1" applyBorder="1" applyAlignment="1">
      <alignment horizontal="left" vertical="center" wrapText="1"/>
    </xf>
    <xf numFmtId="173" fontId="1" fillId="5" borderId="2" xfId="4" applyNumberFormat="1" applyFont="1" applyFill="1" applyBorder="1" applyAlignment="1">
      <alignment vertical="top" wrapText="1"/>
    </xf>
    <xf numFmtId="173" fontId="1" fillId="5" borderId="13" xfId="4" applyNumberFormat="1" applyFont="1" applyFill="1" applyBorder="1" applyAlignment="1">
      <alignment vertical="center" wrapText="1"/>
    </xf>
    <xf numFmtId="0" fontId="34" fillId="5" borderId="10" xfId="4" quotePrefix="1" applyNumberFormat="1" applyFont="1" applyFill="1" applyBorder="1" applyAlignment="1">
      <alignment horizontal="center" vertical="center"/>
    </xf>
    <xf numFmtId="165" fontId="27" fillId="5" borderId="2" xfId="4" applyFont="1" applyFill="1" applyBorder="1" applyAlignment="1">
      <alignment vertical="center" wrapText="1"/>
    </xf>
    <xf numFmtId="165" fontId="4" fillId="5" borderId="2" xfId="4" applyFont="1" applyFill="1" applyBorder="1" applyAlignment="1">
      <alignment vertical="center"/>
    </xf>
    <xf numFmtId="165" fontId="34" fillId="5" borderId="2" xfId="4" applyFont="1" applyFill="1" applyBorder="1" applyAlignment="1">
      <alignment vertical="top"/>
    </xf>
    <xf numFmtId="165" fontId="38" fillId="5" borderId="0" xfId="4" applyFont="1" applyFill="1" applyAlignment="1" applyProtection="1">
      <alignment vertical="top"/>
      <protection locked="0"/>
    </xf>
    <xf numFmtId="173" fontId="3" fillId="5" borderId="2" xfId="4" applyNumberFormat="1" applyFont="1" applyFill="1" applyBorder="1" applyAlignment="1">
      <alignment horizontal="left" vertical="center" wrapText="1"/>
    </xf>
    <xf numFmtId="173" fontId="32" fillId="5" borderId="2" xfId="4" applyNumberFormat="1" applyFont="1" applyFill="1" applyBorder="1" applyAlignment="1">
      <alignment horizontal="left" vertical="center" wrapText="1"/>
    </xf>
    <xf numFmtId="3" fontId="3" fillId="5" borderId="12" xfId="4" applyNumberFormat="1" applyFont="1" applyFill="1" applyBorder="1" applyAlignment="1">
      <alignment horizontal="center" vertical="center"/>
    </xf>
    <xf numFmtId="0" fontId="35" fillId="5" borderId="14" xfId="4" quotePrefix="1" applyNumberFormat="1" applyFont="1" applyFill="1" applyBorder="1" applyAlignment="1">
      <alignment horizontal="center" vertical="center"/>
    </xf>
    <xf numFmtId="173" fontId="6" fillId="5" borderId="46" xfId="4" applyNumberFormat="1" applyFont="1" applyFill="1" applyBorder="1" applyAlignment="1">
      <alignment horizontal="left" vertical="center" wrapText="1"/>
    </xf>
    <xf numFmtId="0" fontId="1" fillId="5" borderId="46" xfId="0" applyFont="1" applyFill="1" applyBorder="1" applyAlignment="1">
      <alignment horizontal="center" vertical="top"/>
    </xf>
    <xf numFmtId="3" fontId="35" fillId="5" borderId="46" xfId="4" applyNumberFormat="1" applyFont="1" applyFill="1" applyBorder="1" applyAlignment="1">
      <alignment horizontal="center" vertical="center"/>
    </xf>
    <xf numFmtId="0" fontId="1" fillId="5" borderId="34" xfId="0" applyFont="1" applyFill="1" applyBorder="1" applyAlignment="1">
      <alignment horizontal="center"/>
    </xf>
    <xf numFmtId="0" fontId="1" fillId="5" borderId="27" xfId="0" applyFont="1" applyFill="1" applyBorder="1"/>
    <xf numFmtId="0" fontId="1" fillId="5" borderId="27" xfId="0" applyFont="1" applyFill="1" applyBorder="1" applyAlignment="1">
      <alignment horizontal="center"/>
    </xf>
    <xf numFmtId="165" fontId="3" fillId="5" borderId="0" xfId="4" applyFont="1" applyFill="1" applyAlignment="1" applyProtection="1">
      <alignment horizontal="center" vertical="center"/>
      <protection locked="0"/>
    </xf>
    <xf numFmtId="165" fontId="1" fillId="5" borderId="0" xfId="4" applyFont="1" applyFill="1" applyAlignment="1" applyProtection="1">
      <alignment vertical="center" wrapText="1"/>
      <protection locked="0"/>
    </xf>
    <xf numFmtId="165" fontId="3" fillId="5" borderId="0" xfId="4" applyFont="1" applyFill="1" applyAlignment="1" applyProtection="1">
      <alignment vertical="center"/>
      <protection locked="0"/>
    </xf>
    <xf numFmtId="164" fontId="5" fillId="5" borderId="0" xfId="4" applyNumberFormat="1" applyFont="1" applyFill="1" applyAlignment="1">
      <alignment horizontal="right" vertical="center"/>
    </xf>
    <xf numFmtId="165" fontId="36" fillId="5" borderId="0" xfId="4" applyFont="1" applyFill="1" applyAlignment="1" applyProtection="1">
      <alignment vertical="center" wrapText="1"/>
      <protection locked="0"/>
    </xf>
    <xf numFmtId="164" fontId="3" fillId="5" borderId="0" xfId="4" applyNumberFormat="1" applyFont="1" applyFill="1" applyAlignment="1">
      <alignment horizontal="right" vertical="center"/>
    </xf>
    <xf numFmtId="164" fontId="3" fillId="5" borderId="13" xfId="4" applyNumberFormat="1" applyFont="1" applyFill="1" applyBorder="1" applyAlignment="1">
      <alignment horizontal="right" vertical="center"/>
    </xf>
    <xf numFmtId="164" fontId="3" fillId="5" borderId="13" xfId="4" applyNumberFormat="1" applyFont="1" applyFill="1" applyBorder="1" applyAlignment="1">
      <alignment horizontal="right" vertical="top"/>
    </xf>
    <xf numFmtId="165" fontId="4" fillId="5" borderId="13" xfId="4" applyFont="1" applyFill="1" applyBorder="1" applyAlignment="1">
      <alignment vertical="center"/>
    </xf>
    <xf numFmtId="165" fontId="34" fillId="5" borderId="13" xfId="4" applyFont="1" applyFill="1" applyBorder="1" applyAlignment="1">
      <alignment vertical="top"/>
    </xf>
    <xf numFmtId="164" fontId="34" fillId="5" borderId="13" xfId="4" applyNumberFormat="1" applyFont="1" applyFill="1" applyBorder="1" applyAlignment="1">
      <alignment horizontal="right" vertical="top"/>
    </xf>
    <xf numFmtId="164" fontId="3" fillId="5" borderId="26" xfId="4" applyNumberFormat="1" applyFont="1" applyFill="1" applyBorder="1" applyAlignment="1">
      <alignment horizontal="right" vertical="center"/>
    </xf>
    <xf numFmtId="165" fontId="34" fillId="5" borderId="26" xfId="4" applyFont="1" applyFill="1" applyBorder="1" applyAlignment="1">
      <alignment vertical="top"/>
    </xf>
    <xf numFmtId="164" fontId="35" fillId="5" borderId="28" xfId="4" applyNumberFormat="1" applyFont="1" applyFill="1" applyBorder="1" applyAlignment="1">
      <alignment horizontal="right" vertical="center"/>
    </xf>
    <xf numFmtId="0" fontId="4" fillId="5" borderId="34" xfId="0" applyFont="1" applyFill="1" applyBorder="1"/>
    <xf numFmtId="0" fontId="3" fillId="5" borderId="32" xfId="0" applyFont="1" applyFill="1" applyBorder="1" applyAlignment="1">
      <alignment horizontal="center" vertical="center"/>
    </xf>
    <xf numFmtId="4" fontId="4" fillId="5" borderId="93" xfId="0" applyNumberFormat="1" applyFont="1" applyFill="1" applyBorder="1" applyAlignment="1">
      <alignment horizontal="right" vertical="center"/>
    </xf>
    <xf numFmtId="165" fontId="3" fillId="5" borderId="0" xfId="4" applyFont="1" applyFill="1" applyAlignment="1">
      <alignment horizontal="center" vertical="center"/>
    </xf>
    <xf numFmtId="165" fontId="1" fillId="5" borderId="0" xfId="4" applyFont="1" applyFill="1" applyAlignment="1">
      <alignment vertical="center" wrapText="1"/>
    </xf>
    <xf numFmtId="165" fontId="3" fillId="5" borderId="0" xfId="4" applyFont="1" applyFill="1" applyAlignment="1">
      <alignment vertical="center"/>
    </xf>
    <xf numFmtId="164" fontId="35" fillId="5" borderId="0" xfId="4" applyNumberFormat="1" applyFont="1" applyFill="1" applyAlignment="1" applyProtection="1">
      <alignment horizontal="right" vertical="center"/>
      <protection locked="0"/>
    </xf>
    <xf numFmtId="165" fontId="35" fillId="5" borderId="0" xfId="4" applyFont="1" applyFill="1" applyAlignment="1" applyProtection="1">
      <alignment vertical="center"/>
      <protection locked="0"/>
    </xf>
    <xf numFmtId="173" fontId="6" fillId="5" borderId="2" xfId="4" applyNumberFormat="1" applyFont="1" applyFill="1" applyBorder="1" applyAlignment="1">
      <alignment vertical="center" wrapText="1"/>
    </xf>
    <xf numFmtId="0" fontId="6" fillId="5" borderId="34" xfId="0" applyFont="1" applyFill="1" applyBorder="1" applyAlignment="1">
      <alignment horizontal="center"/>
    </xf>
    <xf numFmtId="0" fontId="6" fillId="5" borderId="27" xfId="0" applyFont="1" applyFill="1" applyBorder="1" applyAlignment="1">
      <alignment horizontal="center"/>
    </xf>
    <xf numFmtId="164" fontId="28" fillId="5" borderId="0" xfId="4" applyNumberFormat="1" applyFont="1" applyFill="1" applyAlignment="1" applyProtection="1">
      <alignment horizontal="right" vertical="center"/>
      <protection locked="0"/>
    </xf>
    <xf numFmtId="164" fontId="35" fillId="5" borderId="0" xfId="4" applyNumberFormat="1" applyFont="1" applyFill="1" applyAlignment="1">
      <alignment horizontal="right" vertical="center"/>
    </xf>
    <xf numFmtId="0" fontId="4" fillId="5" borderId="0" xfId="0" applyFont="1" applyFill="1" applyAlignment="1">
      <alignment vertical="center"/>
    </xf>
    <xf numFmtId="0" fontId="6" fillId="5" borderId="0" xfId="0" applyFont="1" applyFill="1" applyAlignment="1">
      <alignment horizontal="center" vertical="center"/>
    </xf>
    <xf numFmtId="44" fontId="2" fillId="5" borderId="92" xfId="0" applyNumberFormat="1" applyFont="1" applyFill="1" applyBorder="1" applyAlignment="1">
      <alignment horizontal="right"/>
    </xf>
    <xf numFmtId="44" fontId="4" fillId="0" borderId="3" xfId="0" applyNumberFormat="1" applyFont="1" applyBorder="1" applyAlignment="1" applyProtection="1">
      <alignment horizontal="right" vertical="center"/>
      <protection locked="0"/>
    </xf>
    <xf numFmtId="165" fontId="29" fillId="5" borderId="0" xfId="4" applyFont="1" applyFill="1" applyAlignment="1" applyProtection="1">
      <alignment vertical="center"/>
      <protection locked="0"/>
    </xf>
    <xf numFmtId="165" fontId="41" fillId="5" borderId="0" xfId="4" applyFont="1" applyFill="1" applyAlignment="1" applyProtection="1">
      <alignment vertical="center" wrapText="1"/>
      <protection locked="0"/>
    </xf>
    <xf numFmtId="164" fontId="29" fillId="5" borderId="0" xfId="4" applyNumberFormat="1" applyFont="1" applyFill="1" applyAlignment="1" applyProtection="1">
      <alignment horizontal="right" vertical="center"/>
      <protection locked="0"/>
    </xf>
    <xf numFmtId="164" fontId="29" fillId="5" borderId="0" xfId="4" applyNumberFormat="1" applyFont="1" applyFill="1" applyAlignment="1">
      <alignment horizontal="right" vertical="center"/>
    </xf>
    <xf numFmtId="165" fontId="11" fillId="5" borderId="0" xfId="4" applyFont="1" applyFill="1" applyAlignment="1" applyProtection="1">
      <alignment vertical="center"/>
      <protection locked="0"/>
    </xf>
    <xf numFmtId="174" fontId="11" fillId="5" borderId="0" xfId="4" applyNumberFormat="1" applyFont="1" applyFill="1" applyAlignment="1" applyProtection="1">
      <alignment vertical="center"/>
      <protection locked="0"/>
    </xf>
    <xf numFmtId="174" fontId="0" fillId="5" borderId="0" xfId="0" applyNumberFormat="1" applyFill="1"/>
    <xf numFmtId="174" fontId="29" fillId="5" borderId="1" xfId="0" applyNumberFormat="1" applyFont="1" applyFill="1" applyBorder="1" applyAlignment="1">
      <alignment horizontal="center" vertical="top" wrapText="1"/>
    </xf>
    <xf numFmtId="174" fontId="29" fillId="5" borderId="1" xfId="0" quotePrefix="1" applyNumberFormat="1" applyFont="1" applyFill="1" applyBorder="1" applyAlignment="1">
      <alignment horizontal="center" vertical="center" wrapText="1"/>
    </xf>
    <xf numFmtId="174" fontId="1" fillId="5" borderId="2" xfId="0" applyNumberFormat="1" applyFont="1" applyFill="1" applyBorder="1" applyAlignment="1">
      <alignment horizontal="right"/>
    </xf>
    <xf numFmtId="174" fontId="1" fillId="5" borderId="2" xfId="0" applyNumberFormat="1" applyFont="1" applyFill="1" applyBorder="1" applyAlignment="1">
      <alignment horizontal="right" vertical="top"/>
    </xf>
    <xf numFmtId="174" fontId="8" fillId="5" borderId="2" xfId="0" applyNumberFormat="1" applyFont="1" applyFill="1" applyBorder="1" applyAlignment="1">
      <alignment horizontal="right" vertical="top"/>
    </xf>
    <xf numFmtId="174" fontId="8" fillId="5" borderId="86" xfId="0" applyNumberFormat="1" applyFont="1" applyFill="1" applyBorder="1" applyAlignment="1">
      <alignment horizontal="right" vertical="center"/>
    </xf>
    <xf numFmtId="174" fontId="2" fillId="5" borderId="85" xfId="0" applyNumberFormat="1" applyFont="1" applyFill="1" applyBorder="1" applyAlignment="1">
      <alignment horizontal="right"/>
    </xf>
    <xf numFmtId="174" fontId="2" fillId="5" borderId="83" xfId="0" applyNumberFormat="1" applyFont="1" applyFill="1" applyBorder="1" applyAlignment="1">
      <alignment horizontal="right"/>
    </xf>
    <xf numFmtId="0" fontId="6" fillId="5" borderId="0" xfId="0" applyFont="1" applyFill="1"/>
    <xf numFmtId="164" fontId="27" fillId="5" borderId="91" xfId="8" quotePrefix="1" applyNumberFormat="1" applyFont="1" applyFill="1" applyBorder="1" applyAlignment="1">
      <alignment horizontal="center" vertical="center"/>
    </xf>
    <xf numFmtId="164" fontId="27" fillId="5" borderId="38" xfId="4" applyNumberFormat="1" applyFont="1" applyFill="1" applyBorder="1" applyAlignment="1">
      <alignment horizontal="right" vertical="center"/>
    </xf>
    <xf numFmtId="164" fontId="27" fillId="5" borderId="2" xfId="4" applyNumberFormat="1" applyFont="1" applyFill="1" applyBorder="1" applyAlignment="1">
      <alignment horizontal="right" vertical="center"/>
    </xf>
    <xf numFmtId="164" fontId="27" fillId="5" borderId="2" xfId="4" applyNumberFormat="1" applyFont="1" applyFill="1" applyBorder="1" applyAlignment="1">
      <alignment horizontal="right" vertical="top"/>
    </xf>
    <xf numFmtId="164" fontId="6" fillId="5" borderId="11" xfId="4" applyNumberFormat="1" applyFont="1" applyFill="1" applyBorder="1" applyAlignment="1" applyProtection="1">
      <alignment horizontal="right" vertical="center"/>
      <protection locked="0"/>
    </xf>
    <xf numFmtId="171" fontId="6" fillId="0" borderId="55" xfId="4" applyNumberFormat="1" applyFont="1" applyBorder="1" applyAlignment="1" applyProtection="1">
      <alignment vertical="center"/>
      <protection locked="0"/>
    </xf>
    <xf numFmtId="165" fontId="6" fillId="5" borderId="0" xfId="4" applyFont="1" applyFill="1" applyAlignment="1" applyProtection="1">
      <alignment vertical="center"/>
      <protection locked="0"/>
    </xf>
    <xf numFmtId="175" fontId="6" fillId="5" borderId="11" xfId="4" applyNumberFormat="1" applyFont="1" applyFill="1" applyBorder="1" applyAlignment="1" applyProtection="1">
      <alignment horizontal="right" vertical="center"/>
      <protection locked="0"/>
    </xf>
    <xf numFmtId="165" fontId="6" fillId="5" borderId="2" xfId="4" applyFont="1" applyFill="1" applyBorder="1" applyAlignment="1">
      <alignment vertical="top"/>
    </xf>
    <xf numFmtId="171" fontId="6" fillId="0" borderId="81" xfId="0" applyNumberFormat="1" applyFont="1" applyBorder="1" applyAlignment="1">
      <alignment vertical="center"/>
    </xf>
    <xf numFmtId="173" fontId="1" fillId="5" borderId="10" xfId="4" applyNumberFormat="1" applyFont="1" applyFill="1" applyBorder="1" applyAlignment="1">
      <alignment horizontal="center" vertical="center" wrapText="1"/>
    </xf>
    <xf numFmtId="165" fontId="27" fillId="5" borderId="2" xfId="4" applyFont="1" applyFill="1" applyBorder="1" applyAlignment="1">
      <alignment vertical="center"/>
    </xf>
    <xf numFmtId="165" fontId="27" fillId="5" borderId="2" xfId="4" applyFont="1" applyFill="1" applyBorder="1" applyAlignment="1">
      <alignment vertical="top"/>
    </xf>
    <xf numFmtId="175" fontId="6" fillId="5" borderId="2" xfId="4" applyNumberFormat="1" applyFont="1" applyFill="1" applyBorder="1" applyAlignment="1" applyProtection="1">
      <alignment horizontal="right" vertical="center"/>
      <protection locked="0"/>
    </xf>
    <xf numFmtId="171" fontId="6" fillId="0" borderId="82" xfId="4" applyNumberFormat="1" applyFont="1" applyBorder="1" applyAlignment="1" applyProtection="1">
      <alignment vertical="center"/>
      <protection locked="0"/>
    </xf>
    <xf numFmtId="175" fontId="6" fillId="5" borderId="16" xfId="4" applyNumberFormat="1" applyFont="1" applyFill="1" applyBorder="1" applyAlignment="1" applyProtection="1">
      <alignment horizontal="right" vertical="center"/>
      <protection locked="0"/>
    </xf>
    <xf numFmtId="0" fontId="3" fillId="5" borderId="30" xfId="0" applyFont="1" applyFill="1" applyBorder="1" applyAlignment="1">
      <alignment horizontal="center" vertical="center"/>
    </xf>
    <xf numFmtId="164" fontId="2" fillId="5" borderId="9" xfId="0" applyNumberFormat="1" applyFont="1" applyFill="1" applyBorder="1" applyAlignment="1">
      <alignment horizontal="right"/>
    </xf>
    <xf numFmtId="0" fontId="3" fillId="5" borderId="33" xfId="0" applyFont="1" applyFill="1" applyBorder="1" applyAlignment="1">
      <alignment horizontal="center" vertical="center"/>
    </xf>
    <xf numFmtId="0" fontId="5" fillId="5" borderId="11" xfId="0" applyFont="1" applyFill="1" applyBorder="1" applyAlignment="1">
      <alignment horizontal="center" vertical="top"/>
    </xf>
    <xf numFmtId="0" fontId="1" fillId="5" borderId="85" xfId="0" applyFont="1" applyFill="1" applyBorder="1"/>
    <xf numFmtId="0" fontId="8" fillId="5" borderId="2" xfId="0" applyFont="1" applyFill="1" applyBorder="1"/>
    <xf numFmtId="0" fontId="1" fillId="5" borderId="2" xfId="0" applyFont="1" applyFill="1" applyBorder="1"/>
    <xf numFmtId="0" fontId="8" fillId="5" borderId="2" xfId="0" applyFont="1" applyFill="1" applyBorder="1" applyAlignment="1">
      <alignment vertical="top"/>
    </xf>
    <xf numFmtId="0" fontId="1" fillId="5" borderId="83" xfId="0" applyFont="1" applyFill="1" applyBorder="1" applyAlignment="1">
      <alignment vertical="top"/>
    </xf>
    <xf numFmtId="0" fontId="3" fillId="5" borderId="11" xfId="0" applyFont="1" applyFill="1" applyBorder="1" applyAlignment="1">
      <alignment horizontal="center" vertical="top"/>
    </xf>
    <xf numFmtId="0" fontId="1" fillId="5" borderId="85" xfId="0" applyFont="1" applyFill="1" applyBorder="1" applyAlignment="1">
      <alignment vertical="top"/>
    </xf>
    <xf numFmtId="171" fontId="1" fillId="5" borderId="2" xfId="0" applyNumberFormat="1" applyFont="1" applyFill="1" applyBorder="1" applyAlignment="1">
      <alignment horizontal="center" vertical="top"/>
    </xf>
    <xf numFmtId="0" fontId="1" fillId="5" borderId="2" xfId="0" applyFont="1" applyFill="1" applyBorder="1" applyAlignment="1">
      <alignment horizontal="left" vertical="top" wrapText="1"/>
    </xf>
    <xf numFmtId="0" fontId="1" fillId="5" borderId="2" xfId="0" applyFont="1" applyFill="1" applyBorder="1" applyAlignment="1">
      <alignment vertical="top"/>
    </xf>
    <xf numFmtId="0" fontId="2" fillId="5" borderId="2" xfId="0" applyFont="1" applyFill="1" applyBorder="1" applyAlignment="1">
      <alignment vertical="top"/>
    </xf>
    <xf numFmtId="0" fontId="30" fillId="5" borderId="2" xfId="0" applyFont="1" applyFill="1" applyBorder="1" applyAlignment="1">
      <alignment vertical="top" wrapText="1"/>
    </xf>
    <xf numFmtId="0" fontId="30" fillId="5" borderId="2" xfId="0" applyFont="1" applyFill="1" applyBorder="1" applyAlignment="1">
      <alignment vertical="top"/>
    </xf>
    <xf numFmtId="0" fontId="1" fillId="5" borderId="2" xfId="0" applyFont="1" applyFill="1" applyBorder="1" applyAlignment="1">
      <alignment vertical="top" wrapText="1"/>
    </xf>
    <xf numFmtId="0" fontId="1" fillId="5" borderId="11" xfId="0" applyFont="1" applyFill="1" applyBorder="1" applyAlignment="1">
      <alignment horizontal="center" vertical="top"/>
    </xf>
    <xf numFmtId="0" fontId="1" fillId="5" borderId="2" xfId="0" applyFont="1" applyFill="1" applyBorder="1" applyAlignment="1">
      <alignment wrapText="1"/>
    </xf>
    <xf numFmtId="0" fontId="2" fillId="5" borderId="2" xfId="0" applyFont="1" applyFill="1" applyBorder="1"/>
    <xf numFmtId="0" fontId="3" fillId="5" borderId="87" xfId="0" applyFont="1" applyFill="1" applyBorder="1" applyAlignment="1">
      <alignment horizontal="center" vertical="top"/>
    </xf>
    <xf numFmtId="0" fontId="1" fillId="5" borderId="83" xfId="0" applyFont="1" applyFill="1" applyBorder="1"/>
    <xf numFmtId="0" fontId="5" fillId="5" borderId="87" xfId="0" applyFont="1" applyFill="1" applyBorder="1" applyAlignment="1">
      <alignment horizontal="center" vertical="top"/>
    </xf>
    <xf numFmtId="0" fontId="3" fillId="0" borderId="2" xfId="0" applyFont="1" applyBorder="1" applyAlignment="1">
      <alignment horizontal="center" vertical="center"/>
    </xf>
    <xf numFmtId="0" fontId="1" fillId="0" borderId="12" xfId="0" applyFont="1" applyBorder="1"/>
    <xf numFmtId="4" fontId="3" fillId="0" borderId="12" xfId="0" applyNumberFormat="1" applyFont="1" applyBorder="1" applyAlignment="1" applyProtection="1">
      <alignment horizontal="right"/>
      <protection locked="0"/>
    </xf>
    <xf numFmtId="174" fontId="3" fillId="0" borderId="12" xfId="0" applyNumberFormat="1" applyFont="1" applyBorder="1" applyAlignment="1" applyProtection="1">
      <alignment horizontal="right"/>
      <protection locked="0"/>
    </xf>
    <xf numFmtId="165" fontId="15" fillId="0" borderId="30" xfId="4" applyFont="1" applyBorder="1" applyAlignment="1">
      <alignment horizontal="center" vertical="center" wrapText="1"/>
    </xf>
    <xf numFmtId="165" fontId="15" fillId="0" borderId="31" xfId="4" applyFont="1" applyBorder="1" applyAlignment="1">
      <alignment horizontal="center" vertical="center" wrapText="1"/>
    </xf>
    <xf numFmtId="165" fontId="15" fillId="0" borderId="32" xfId="4" applyFont="1" applyBorder="1" applyAlignment="1">
      <alignment horizontal="center" vertical="center" wrapText="1"/>
    </xf>
    <xf numFmtId="165" fontId="15" fillId="0" borderId="26" xfId="4" applyFont="1" applyBorder="1" applyAlignment="1">
      <alignment horizontal="center" vertical="center" wrapText="1"/>
    </xf>
    <xf numFmtId="165" fontId="15" fillId="0" borderId="32" xfId="4" applyFont="1" applyBorder="1" applyAlignment="1">
      <alignment horizontal="center" vertical="center"/>
    </xf>
    <xf numFmtId="165" fontId="15" fillId="0" borderId="26" xfId="4" applyFont="1" applyBorder="1" applyAlignment="1">
      <alignment horizontal="center" vertical="center"/>
    </xf>
    <xf numFmtId="0" fontId="29" fillId="5" borderId="85" xfId="0" applyFont="1" applyFill="1" applyBorder="1" applyAlignment="1">
      <alignment horizontal="center" vertical="top"/>
    </xf>
    <xf numFmtId="0" fontId="29" fillId="5" borderId="83" xfId="0" applyFont="1" applyFill="1" applyBorder="1" applyAlignment="1">
      <alignment horizontal="center" vertical="top"/>
    </xf>
    <xf numFmtId="0" fontId="29" fillId="5" borderId="85" xfId="0" applyFont="1" applyFill="1" applyBorder="1" applyAlignment="1">
      <alignment horizontal="center" vertical="top" wrapText="1"/>
    </xf>
    <xf numFmtId="0" fontId="29" fillId="5" borderId="83" xfId="0" applyFont="1" applyFill="1" applyBorder="1" applyAlignment="1">
      <alignment horizontal="center" vertical="top" wrapText="1"/>
    </xf>
    <xf numFmtId="165" fontId="14" fillId="0" borderId="30" xfId="4" applyFont="1" applyBorder="1" applyAlignment="1">
      <alignment horizontal="center"/>
    </xf>
    <xf numFmtId="165" fontId="14" fillId="0" borderId="34" xfId="4" applyFont="1" applyBorder="1" applyAlignment="1">
      <alignment horizontal="center"/>
    </xf>
    <xf numFmtId="165" fontId="14" fillId="0" borderId="31" xfId="4" applyFont="1" applyBorder="1" applyAlignment="1">
      <alignment horizontal="center"/>
    </xf>
    <xf numFmtId="165" fontId="14" fillId="0" borderId="32" xfId="4" applyFont="1" applyBorder="1" applyAlignment="1" applyProtection="1">
      <alignment horizontal="justify" vertical="top" wrapText="1"/>
      <protection locked="0"/>
    </xf>
    <xf numFmtId="165" fontId="14" fillId="0" borderId="0" xfId="4" applyFont="1" applyAlignment="1" applyProtection="1">
      <alignment horizontal="justify" vertical="top" wrapText="1"/>
      <protection locked="0"/>
    </xf>
    <xf numFmtId="165" fontId="14" fillId="0" borderId="26" xfId="4" applyFont="1" applyBorder="1" applyAlignment="1" applyProtection="1">
      <alignment horizontal="justify" vertical="top" wrapText="1"/>
      <protection locked="0"/>
    </xf>
    <xf numFmtId="165" fontId="14" fillId="0" borderId="33" xfId="4" applyFont="1" applyBorder="1" applyAlignment="1" applyProtection="1">
      <alignment horizontal="justify" vertical="top" wrapText="1"/>
      <protection locked="0"/>
    </xf>
    <xf numFmtId="165" fontId="14" fillId="0" borderId="27" xfId="4" applyFont="1" applyBorder="1" applyAlignment="1" applyProtection="1">
      <alignment horizontal="justify" vertical="top" wrapText="1"/>
      <protection locked="0"/>
    </xf>
    <xf numFmtId="165" fontId="14" fillId="0" borderId="28" xfId="4" applyFont="1" applyBorder="1" applyAlignment="1" applyProtection="1">
      <alignment horizontal="justify" vertical="top" wrapText="1"/>
      <protection locked="0"/>
    </xf>
    <xf numFmtId="165" fontId="21" fillId="0" borderId="35" xfId="4" applyFont="1" applyBorder="1" applyAlignment="1" applyProtection="1">
      <alignment horizontal="center" vertical="center"/>
      <protection locked="0"/>
    </xf>
    <xf numFmtId="165" fontId="21" fillId="0" borderId="39" xfId="4" applyFont="1" applyBorder="1" applyAlignment="1" applyProtection="1">
      <alignment horizontal="center" vertical="center"/>
      <protection locked="0"/>
    </xf>
    <xf numFmtId="165" fontId="21" fillId="0" borderId="43" xfId="4" applyFont="1" applyBorder="1" applyAlignment="1" applyProtection="1">
      <alignment horizontal="center" vertical="center"/>
      <protection locked="0"/>
    </xf>
    <xf numFmtId="165" fontId="21" fillId="0" borderId="36" xfId="4" applyFont="1" applyBorder="1" applyAlignment="1" applyProtection="1">
      <alignment horizontal="center" vertical="center"/>
      <protection locked="0"/>
    </xf>
    <xf numFmtId="165" fontId="21" fillId="0" borderId="40" xfId="4" applyFont="1" applyBorder="1" applyAlignment="1" applyProtection="1">
      <alignment horizontal="center" vertical="center"/>
      <protection locked="0"/>
    </xf>
    <xf numFmtId="165" fontId="21" fillId="0" borderId="44" xfId="4" applyFont="1" applyBorder="1" applyAlignment="1" applyProtection="1">
      <alignment horizontal="center" vertical="center"/>
      <protection locked="0"/>
    </xf>
    <xf numFmtId="165" fontId="21" fillId="0" borderId="37" xfId="4" applyFont="1" applyBorder="1" applyAlignment="1" applyProtection="1">
      <alignment horizontal="center" vertical="center"/>
      <protection locked="0"/>
    </xf>
    <xf numFmtId="165" fontId="21" fillId="0" borderId="41" xfId="4" applyFont="1" applyBorder="1" applyAlignment="1" applyProtection="1">
      <alignment horizontal="center" vertical="center"/>
      <protection locked="0"/>
    </xf>
    <xf numFmtId="165" fontId="21" fillId="0" borderId="45" xfId="4" applyFont="1" applyBorder="1" applyAlignment="1" applyProtection="1">
      <alignment horizontal="center" vertical="center"/>
      <protection locked="0"/>
    </xf>
    <xf numFmtId="165" fontId="21" fillId="0" borderId="38" xfId="4" applyFont="1" applyBorder="1" applyAlignment="1" applyProtection="1">
      <alignment horizontal="center" vertical="center"/>
      <protection locked="0"/>
    </xf>
    <xf numFmtId="165" fontId="21" fillId="0" borderId="2" xfId="4" applyFont="1" applyBorder="1" applyAlignment="1" applyProtection="1">
      <alignment horizontal="center" vertical="center"/>
      <protection locked="0"/>
    </xf>
    <xf numFmtId="165" fontId="21" fillId="0" borderId="46" xfId="4" applyFont="1" applyBorder="1" applyAlignment="1" applyProtection="1">
      <alignment horizontal="center" vertical="center"/>
      <protection locked="0"/>
    </xf>
    <xf numFmtId="168" fontId="21" fillId="0" borderId="38" xfId="4" applyNumberFormat="1" applyFont="1" applyBorder="1" applyAlignment="1" applyProtection="1">
      <alignment horizontal="center" vertical="center" wrapText="1"/>
      <protection locked="0"/>
    </xf>
    <xf numFmtId="168" fontId="21" fillId="0" borderId="2" xfId="4" applyNumberFormat="1" applyFont="1" applyBorder="1" applyAlignment="1" applyProtection="1">
      <alignment horizontal="center" vertical="center" wrapText="1"/>
      <protection locked="0"/>
    </xf>
    <xf numFmtId="168" fontId="21" fillId="0" borderId="46" xfId="4" applyNumberFormat="1" applyFont="1" applyBorder="1" applyAlignment="1" applyProtection="1">
      <alignment horizontal="center" vertical="center" wrapText="1"/>
      <protection locked="0"/>
    </xf>
    <xf numFmtId="168" fontId="21" fillId="0" borderId="31" xfId="4" applyNumberFormat="1" applyFont="1" applyBorder="1" applyAlignment="1" applyProtection="1">
      <alignment horizontal="center" vertical="center" wrapText="1"/>
      <protection locked="0"/>
    </xf>
    <xf numFmtId="168" fontId="21" fillId="0" borderId="42" xfId="4" applyNumberFormat="1" applyFont="1" applyBorder="1" applyAlignment="1" applyProtection="1">
      <alignment horizontal="center" vertical="center" wrapText="1"/>
      <protection locked="0"/>
    </xf>
    <xf numFmtId="0" fontId="4" fillId="0" borderId="5" xfId="0" applyFont="1" applyBorder="1" applyAlignment="1">
      <alignment horizontal="center"/>
    </xf>
    <xf numFmtId="0" fontId="1" fillId="0" borderId="2" xfId="0" applyFont="1" applyBorder="1" applyAlignment="1">
      <alignment horizontal="left" wrapText="1"/>
    </xf>
    <xf numFmtId="0" fontId="34" fillId="5" borderId="6" xfId="8" applyFont="1" applyFill="1" applyBorder="1" applyAlignment="1">
      <alignment horizontal="center" vertical="center" wrapText="1"/>
    </xf>
    <xf numFmtId="0" fontId="34" fillId="5" borderId="10" xfId="8" applyFont="1" applyFill="1" applyBorder="1" applyAlignment="1">
      <alignment horizontal="center" vertical="center" wrapText="1"/>
    </xf>
    <xf numFmtId="0" fontId="34" fillId="5" borderId="14" xfId="8" applyFont="1" applyFill="1" applyBorder="1" applyAlignment="1">
      <alignment horizontal="center" vertical="center" wrapText="1"/>
    </xf>
    <xf numFmtId="0" fontId="34" fillId="5" borderId="38" xfId="8" applyFont="1" applyFill="1" applyBorder="1" applyAlignment="1">
      <alignment horizontal="center" vertical="center"/>
    </xf>
    <xf numFmtId="0" fontId="34" fillId="5" borderId="2" xfId="8" applyFont="1" applyFill="1" applyBorder="1" applyAlignment="1">
      <alignment horizontal="center" vertical="center"/>
    </xf>
    <xf numFmtId="0" fontId="34" fillId="5" borderId="46" xfId="8" applyFont="1" applyFill="1" applyBorder="1" applyAlignment="1">
      <alignment horizontal="center" vertical="center"/>
    </xf>
    <xf numFmtId="0" fontId="34" fillId="5" borderId="38" xfId="8" applyFont="1" applyFill="1" applyBorder="1" applyAlignment="1">
      <alignment horizontal="center" vertical="center" wrapText="1"/>
    </xf>
    <xf numFmtId="0" fontId="34" fillId="5" borderId="2" xfId="8" applyFont="1" applyFill="1" applyBorder="1" applyAlignment="1">
      <alignment horizontal="center" vertical="center" wrapText="1"/>
    </xf>
    <xf numFmtId="0" fontId="34" fillId="5" borderId="46" xfId="8" applyFont="1" applyFill="1" applyBorder="1" applyAlignment="1">
      <alignment horizontal="center" vertical="center" wrapText="1"/>
    </xf>
    <xf numFmtId="164" fontId="27" fillId="5" borderId="38" xfId="8" applyNumberFormat="1" applyFont="1" applyFill="1" applyBorder="1" applyAlignment="1">
      <alignment horizontal="center" vertical="center"/>
    </xf>
    <xf numFmtId="164" fontId="27" fillId="5" borderId="2" xfId="8" applyNumberFormat="1" applyFont="1" applyFill="1" applyBorder="1" applyAlignment="1">
      <alignment horizontal="center" vertical="center"/>
    </xf>
    <xf numFmtId="164" fontId="27" fillId="5" borderId="46" xfId="8" applyNumberFormat="1" applyFont="1" applyFill="1" applyBorder="1" applyAlignment="1">
      <alignment horizontal="center" vertical="center"/>
    </xf>
    <xf numFmtId="164" fontId="34" fillId="5" borderId="9" xfId="8" applyNumberFormat="1" applyFont="1" applyFill="1" applyBorder="1" applyAlignment="1">
      <alignment horizontal="center" vertical="center"/>
    </xf>
    <xf numFmtId="164" fontId="34" fillId="5" borderId="13" xfId="8" applyNumberFormat="1" applyFont="1" applyFill="1" applyBorder="1" applyAlignment="1">
      <alignment horizontal="center" vertical="center"/>
    </xf>
    <xf numFmtId="164" fontId="34" fillId="5" borderId="17" xfId="8" applyNumberFormat="1" applyFont="1" applyFill="1" applyBorder="1" applyAlignment="1">
      <alignment horizontal="center" vertical="center"/>
    </xf>
    <xf numFmtId="0" fontId="13" fillId="0" borderId="6" xfId="0" quotePrefix="1" applyFont="1" applyBorder="1" applyAlignment="1" applyProtection="1">
      <alignment horizontal="center" vertical="center" wrapText="1"/>
      <protection locked="0"/>
    </xf>
    <xf numFmtId="0" fontId="13" fillId="0" borderId="10" xfId="0" quotePrefix="1" applyFont="1" applyBorder="1" applyAlignment="1" applyProtection="1">
      <alignment horizontal="center" vertical="center" wrapText="1"/>
      <protection locked="0"/>
    </xf>
    <xf numFmtId="0" fontId="13" fillId="0" borderId="14" xfId="0" quotePrefix="1" applyFont="1" applyBorder="1" applyAlignment="1" applyProtection="1">
      <alignment horizontal="center" vertical="center" wrapText="1"/>
      <protection locked="0"/>
    </xf>
    <xf numFmtId="0" fontId="13" fillId="0" borderId="7"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12" xfId="0" applyFont="1" applyBorder="1" applyAlignment="1" applyProtection="1">
      <alignment horizontal="center" vertical="center"/>
      <protection locked="0"/>
    </xf>
    <xf numFmtId="0" fontId="13" fillId="0" borderId="15"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164" fontId="13" fillId="0" borderId="9" xfId="0" applyNumberFormat="1" applyFont="1" applyBorder="1" applyAlignment="1" applyProtection="1">
      <alignment horizontal="center" vertical="center"/>
      <protection locked="0"/>
    </xf>
    <xf numFmtId="164" fontId="13" fillId="0" borderId="13" xfId="0" applyNumberFormat="1" applyFont="1" applyBorder="1" applyAlignment="1" applyProtection="1">
      <alignment horizontal="center" vertical="center"/>
      <protection locked="0"/>
    </xf>
    <xf numFmtId="164" fontId="13" fillId="0" borderId="17" xfId="0" applyNumberFormat="1" applyFont="1" applyBorder="1" applyAlignment="1" applyProtection="1">
      <alignment horizontal="center" vertical="center"/>
      <protection locked="0"/>
    </xf>
  </cellXfs>
  <cellStyles count="10">
    <cellStyle name="Comma 2" xfId="5" xr:uid="{F48445D9-A82E-4211-86ED-F5C3A6590D1A}"/>
    <cellStyle name="Currency 2 2 10" xfId="6" xr:uid="{5F132B56-A9D4-4E89-A865-5C87742D3796}"/>
    <cellStyle name="Normal" xfId="0" builtinId="0"/>
    <cellStyle name="Normal 2" xfId="2" xr:uid="{00000000-0005-0000-0000-000002000000}"/>
    <cellStyle name="Normal 2 2" xfId="8" xr:uid="{D73AB0B0-1107-4B19-86C9-1E1644065EB4}"/>
    <cellStyle name="Normal 29 3" xfId="9" xr:uid="{7D8E49B0-2BDE-4EF8-8B53-A38EFE58148D}"/>
    <cellStyle name="Normal 3" xfId="4" xr:uid="{7FD84A94-016E-4688-B352-634088C8C069}"/>
    <cellStyle name="Normal 38" xfId="7" xr:uid="{6C4253A8-9270-4B67-B3AF-2E49079F18DA}"/>
    <cellStyle name="Normal 6" xfId="1" xr:uid="{00000000-0005-0000-0000-000003000000}"/>
    <cellStyle name="Normal_BILL2F~1" xfId="3" xr:uid="{3F4AAADC-BFFF-4697-AF70-C8E59F1B0E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dimension ref="A1:B35"/>
  <sheetViews>
    <sheetView view="pageBreakPreview" zoomScaleNormal="100" zoomScaleSheetLayoutView="100" workbookViewId="0">
      <selection activeCell="A7" sqref="A7"/>
    </sheetView>
  </sheetViews>
  <sheetFormatPr defaultColWidth="9.109375" defaultRowHeight="12.6"/>
  <cols>
    <col min="1" max="1" width="52.44140625" style="63" customWidth="1"/>
    <col min="2" max="2" width="50.109375" style="63" customWidth="1"/>
    <col min="3" max="16384" width="9.109375" style="63"/>
  </cols>
  <sheetData>
    <row r="1" spans="1:2" ht="13.2" thickBot="1"/>
    <row r="2" spans="1:2" ht="24.6" customHeight="1">
      <c r="A2" s="381" t="s">
        <v>229</v>
      </c>
      <c r="B2" s="382"/>
    </row>
    <row r="3" spans="1:2">
      <c r="A3" s="383"/>
      <c r="B3" s="384"/>
    </row>
    <row r="4" spans="1:2">
      <c r="A4" s="383"/>
      <c r="B4" s="384"/>
    </row>
    <row r="5" spans="1:2">
      <c r="A5" s="64"/>
      <c r="B5" s="65"/>
    </row>
    <row r="6" spans="1:2" ht="32.4" customHeight="1">
      <c r="A6" s="385" t="s">
        <v>278</v>
      </c>
      <c r="B6" s="386"/>
    </row>
    <row r="7" spans="1:2" ht="24.6">
      <c r="A7" s="66" t="s">
        <v>82</v>
      </c>
      <c r="B7" s="67"/>
    </row>
    <row r="8" spans="1:2" ht="24.6">
      <c r="A8" s="68"/>
      <c r="B8" s="69"/>
    </row>
    <row r="9" spans="1:2" ht="17.399999999999999">
      <c r="A9" s="70" t="s">
        <v>83</v>
      </c>
      <c r="B9" s="71"/>
    </row>
    <row r="10" spans="1:2" ht="17.399999999999999">
      <c r="A10" s="70"/>
      <c r="B10" s="72"/>
    </row>
    <row r="11" spans="1:2" ht="17.399999999999999">
      <c r="A11" s="70" t="s">
        <v>84</v>
      </c>
      <c r="B11" s="71"/>
    </row>
    <row r="12" spans="1:2" ht="17.399999999999999">
      <c r="A12" s="70"/>
      <c r="B12" s="73"/>
    </row>
    <row r="13" spans="1:2" ht="17.399999999999999">
      <c r="A13" s="74" t="s">
        <v>85</v>
      </c>
      <c r="B13" s="75"/>
    </row>
    <row r="14" spans="1:2" ht="17.399999999999999">
      <c r="A14" s="76"/>
      <c r="B14" s="72"/>
    </row>
    <row r="15" spans="1:2" ht="17.399999999999999">
      <c r="A15" s="70"/>
      <c r="B15" s="77"/>
    </row>
    <row r="16" spans="1:2" ht="13.2">
      <c r="A16" s="78"/>
      <c r="B16" s="79"/>
    </row>
    <row r="17" spans="1:2" ht="17.399999999999999">
      <c r="A17" s="70" t="s">
        <v>86</v>
      </c>
      <c r="B17" s="77">
        <f>SUMMARY!D18</f>
        <v>0</v>
      </c>
    </row>
    <row r="18" spans="1:2" ht="13.2">
      <c r="A18" s="80" t="s">
        <v>87</v>
      </c>
      <c r="B18" s="79"/>
    </row>
    <row r="19" spans="1:2" ht="21">
      <c r="A19" s="70" t="s">
        <v>88</v>
      </c>
      <c r="B19" s="81"/>
    </row>
    <row r="20" spans="1:2" ht="13.2">
      <c r="A20" s="80"/>
      <c r="B20" s="82"/>
    </row>
    <row r="21" spans="1:2" ht="13.2">
      <c r="A21" s="83"/>
      <c r="B21" s="82"/>
    </row>
    <row r="22" spans="1:2" ht="17.399999999999999">
      <c r="A22" s="74"/>
      <c r="B22" s="84"/>
    </row>
    <row r="23" spans="1:2" ht="15.6">
      <c r="A23" s="85"/>
      <c r="B23" s="86"/>
    </row>
    <row r="24" spans="1:2" ht="17.399999999999999">
      <c r="A24" s="74" t="s">
        <v>89</v>
      </c>
      <c r="B24" s="71"/>
    </row>
    <row r="25" spans="1:2" ht="15.6">
      <c r="A25" s="85"/>
      <c r="B25" s="86"/>
    </row>
    <row r="26" spans="1:2" ht="17.399999999999999">
      <c r="A26" s="74" t="s">
        <v>90</v>
      </c>
      <c r="B26" s="71"/>
    </row>
    <row r="27" spans="1:2" ht="13.2">
      <c r="A27" s="83"/>
      <c r="B27" s="72"/>
    </row>
    <row r="28" spans="1:2" ht="15.6">
      <c r="A28" s="85"/>
      <c r="B28" s="86"/>
    </row>
    <row r="29" spans="1:2" ht="15.6">
      <c r="A29" s="85"/>
      <c r="B29" s="86"/>
    </row>
    <row r="30" spans="1:2" ht="17.399999999999999">
      <c r="A30" s="74" t="s">
        <v>91</v>
      </c>
      <c r="B30" s="71"/>
    </row>
    <row r="31" spans="1:2" ht="17.399999999999999">
      <c r="A31" s="83"/>
      <c r="B31" s="71"/>
    </row>
    <row r="32" spans="1:2" ht="17.399999999999999">
      <c r="A32" s="83"/>
      <c r="B32" s="73"/>
    </row>
    <row r="33" spans="1:2">
      <c r="A33" s="83"/>
      <c r="B33" s="87"/>
    </row>
    <row r="34" spans="1:2" ht="17.399999999999999">
      <c r="A34" s="74" t="s">
        <v>92</v>
      </c>
      <c r="B34" s="71"/>
    </row>
    <row r="35" spans="1:2" ht="18" thickBot="1">
      <c r="A35" s="88"/>
      <c r="B35" s="89"/>
    </row>
  </sheetData>
  <mergeCells count="2">
    <mergeCell ref="A2:B4"/>
    <mergeCell ref="A6:B6"/>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dimension ref="A1:B57"/>
  <sheetViews>
    <sheetView view="pageBreakPreview" zoomScale="110" zoomScaleNormal="100" zoomScaleSheetLayoutView="110" workbookViewId="0">
      <selection activeCell="A5" sqref="A5"/>
    </sheetView>
  </sheetViews>
  <sheetFormatPr defaultColWidth="9.109375" defaultRowHeight="13.2"/>
  <cols>
    <col min="1" max="1" width="8.44140625" style="97" customWidth="1"/>
    <col min="2" max="2" width="110.33203125" style="99" customWidth="1"/>
    <col min="3" max="16384" width="9.109375" style="99"/>
  </cols>
  <sheetData>
    <row r="1" spans="1:2" s="92" customFormat="1">
      <c r="A1" s="91" t="s">
        <v>76</v>
      </c>
    </row>
    <row r="2" spans="1:2" s="92" customFormat="1">
      <c r="A2" s="91" t="s">
        <v>229</v>
      </c>
    </row>
    <row r="3" spans="1:2" s="92" customFormat="1">
      <c r="A3" s="91" t="s">
        <v>93</v>
      </c>
    </row>
    <row r="4" spans="1:2" s="92" customFormat="1">
      <c r="A4" s="91" t="s">
        <v>278</v>
      </c>
    </row>
    <row r="5" spans="1:2" s="92" customFormat="1">
      <c r="A5" s="93" t="s">
        <v>94</v>
      </c>
    </row>
    <row r="6" spans="1:2" s="92" customFormat="1">
      <c r="A6" s="90"/>
    </row>
    <row r="7" spans="1:2" s="92" customFormat="1" ht="26.4">
      <c r="A7" s="90">
        <v>1</v>
      </c>
      <c r="B7" s="94" t="s">
        <v>95</v>
      </c>
    </row>
    <row r="8" spans="1:2" s="92" customFormat="1">
      <c r="A8" s="90"/>
      <c r="B8" s="94"/>
    </row>
    <row r="9" spans="1:2" s="92" customFormat="1">
      <c r="A9" s="90">
        <v>2</v>
      </c>
      <c r="B9" s="94" t="s">
        <v>96</v>
      </c>
    </row>
    <row r="10" spans="1:2" s="92" customFormat="1">
      <c r="A10" s="90"/>
      <c r="B10" s="94"/>
    </row>
    <row r="11" spans="1:2" s="92" customFormat="1" ht="26.4">
      <c r="A11" s="90">
        <v>3</v>
      </c>
      <c r="B11" s="94" t="s">
        <v>97</v>
      </c>
    </row>
    <row r="12" spans="1:2" s="92" customFormat="1">
      <c r="A12" s="90"/>
      <c r="B12" s="94"/>
    </row>
    <row r="13" spans="1:2" s="92" customFormat="1" ht="26.4">
      <c r="A13" s="90">
        <v>4</v>
      </c>
      <c r="B13" s="94" t="s">
        <v>98</v>
      </c>
    </row>
    <row r="14" spans="1:2" s="92" customFormat="1">
      <c r="A14" s="90"/>
      <c r="B14" s="94"/>
    </row>
    <row r="15" spans="1:2" s="92" customFormat="1" ht="26.4">
      <c r="A15" s="90">
        <v>5</v>
      </c>
      <c r="B15" s="94" t="s">
        <v>99</v>
      </c>
    </row>
    <row r="16" spans="1:2" s="92" customFormat="1">
      <c r="A16" s="90"/>
      <c r="B16" s="94"/>
    </row>
    <row r="17" spans="1:2" s="92" customFormat="1">
      <c r="A17" s="90">
        <v>6</v>
      </c>
      <c r="B17" s="94" t="s">
        <v>100</v>
      </c>
    </row>
    <row r="18" spans="1:2" s="92" customFormat="1">
      <c r="A18" s="90"/>
      <c r="B18" s="94"/>
    </row>
    <row r="19" spans="1:2" s="92" customFormat="1">
      <c r="A19" s="93" t="s">
        <v>101</v>
      </c>
      <c r="B19" s="95" t="s">
        <v>102</v>
      </c>
    </row>
    <row r="20" spans="1:2" s="92" customFormat="1">
      <c r="A20" s="90"/>
      <c r="B20" s="94"/>
    </row>
    <row r="21" spans="1:2" s="92" customFormat="1" ht="39.6">
      <c r="A21" s="90">
        <v>1</v>
      </c>
      <c r="B21" s="94" t="s">
        <v>103</v>
      </c>
    </row>
    <row r="22" spans="1:2" s="92" customFormat="1">
      <c r="A22" s="90"/>
      <c r="B22" s="94"/>
    </row>
    <row r="23" spans="1:2" s="92" customFormat="1">
      <c r="A23" s="93" t="s">
        <v>104</v>
      </c>
      <c r="B23" s="95" t="s">
        <v>105</v>
      </c>
    </row>
    <row r="24" spans="1:2" s="92" customFormat="1">
      <c r="A24" s="90"/>
      <c r="B24" s="94"/>
    </row>
    <row r="25" spans="1:2" s="92" customFormat="1" ht="66">
      <c r="A25" s="90">
        <v>1</v>
      </c>
      <c r="B25" s="94" t="s">
        <v>106</v>
      </c>
    </row>
    <row r="26" spans="1:2" s="92" customFormat="1">
      <c r="A26" s="90"/>
      <c r="B26" s="94"/>
    </row>
    <row r="27" spans="1:2" s="92" customFormat="1">
      <c r="A27" s="90">
        <v>2</v>
      </c>
      <c r="B27" s="94" t="s">
        <v>107</v>
      </c>
    </row>
    <row r="28" spans="1:2" s="92" customFormat="1">
      <c r="A28" s="90"/>
      <c r="B28" s="94"/>
    </row>
    <row r="29" spans="1:2" s="92" customFormat="1">
      <c r="A29" s="93" t="s">
        <v>108</v>
      </c>
      <c r="B29" s="95" t="s">
        <v>109</v>
      </c>
    </row>
    <row r="30" spans="1:2" s="92" customFormat="1">
      <c r="A30" s="90"/>
      <c r="B30" s="94"/>
    </row>
    <row r="31" spans="1:2" s="92" customFormat="1" ht="42.75" customHeight="1">
      <c r="A31" s="90">
        <v>1</v>
      </c>
      <c r="B31" s="94" t="s">
        <v>110</v>
      </c>
    </row>
    <row r="32" spans="1:2" s="92" customFormat="1">
      <c r="A32" s="90"/>
      <c r="B32" s="94"/>
    </row>
    <row r="33" spans="1:2" s="92" customFormat="1" ht="26.4">
      <c r="A33" s="90">
        <v>3</v>
      </c>
      <c r="B33" s="94" t="s">
        <v>111</v>
      </c>
    </row>
    <row r="34" spans="1:2" s="92" customFormat="1">
      <c r="A34" s="90"/>
      <c r="B34" s="94"/>
    </row>
    <row r="35" spans="1:2" s="92" customFormat="1" ht="15.75" customHeight="1">
      <c r="A35" s="90">
        <v>5</v>
      </c>
      <c r="B35" s="94" t="s">
        <v>112</v>
      </c>
    </row>
    <row r="36" spans="1:2" s="92" customFormat="1">
      <c r="A36" s="90"/>
      <c r="B36" s="94"/>
    </row>
    <row r="37" spans="1:2" s="92" customFormat="1" ht="26.4">
      <c r="A37" s="90">
        <v>6</v>
      </c>
      <c r="B37" s="94" t="s">
        <v>113</v>
      </c>
    </row>
    <row r="38" spans="1:2" s="92" customFormat="1">
      <c r="A38" s="90"/>
      <c r="B38" s="94"/>
    </row>
    <row r="39" spans="1:2" s="92" customFormat="1" ht="26.4">
      <c r="A39" s="90">
        <v>7</v>
      </c>
      <c r="B39" s="94" t="s">
        <v>114</v>
      </c>
    </row>
    <row r="40" spans="1:2" s="92" customFormat="1">
      <c r="A40" s="90"/>
      <c r="B40" s="94"/>
    </row>
    <row r="41" spans="1:2" s="92" customFormat="1">
      <c r="A41" s="93" t="s">
        <v>115</v>
      </c>
      <c r="B41" s="95" t="s">
        <v>116</v>
      </c>
    </row>
    <row r="42" spans="1:2" s="92" customFormat="1">
      <c r="A42" s="90"/>
      <c r="B42" s="94"/>
    </row>
    <row r="43" spans="1:2" s="92" customFormat="1">
      <c r="A43" s="90">
        <v>1</v>
      </c>
      <c r="B43" s="94" t="s">
        <v>117</v>
      </c>
    </row>
    <row r="44" spans="1:2" s="92" customFormat="1">
      <c r="A44" s="90"/>
      <c r="B44" s="94"/>
    </row>
    <row r="45" spans="1:2" s="92" customFormat="1" ht="52.8">
      <c r="A45" s="90">
        <v>2</v>
      </c>
      <c r="B45" s="94" t="s">
        <v>118</v>
      </c>
    </row>
    <row r="46" spans="1:2" s="92" customFormat="1">
      <c r="A46" s="90"/>
      <c r="B46" s="94"/>
    </row>
    <row r="47" spans="1:2" s="92" customFormat="1" ht="26.4">
      <c r="A47" s="90">
        <v>3</v>
      </c>
      <c r="B47" s="94" t="s">
        <v>119</v>
      </c>
    </row>
    <row r="48" spans="1:2" s="92" customFormat="1">
      <c r="A48" s="90"/>
      <c r="B48" s="94"/>
    </row>
    <row r="49" spans="1:2" s="92" customFormat="1" ht="26.4">
      <c r="A49" s="90">
        <v>4</v>
      </c>
      <c r="B49" s="94" t="s">
        <v>120</v>
      </c>
    </row>
    <row r="50" spans="1:2" s="92" customFormat="1">
      <c r="A50" s="90"/>
      <c r="B50" s="94"/>
    </row>
    <row r="51" spans="1:2" s="92" customFormat="1" ht="28.5" customHeight="1">
      <c r="A51" s="90">
        <v>5</v>
      </c>
      <c r="B51" s="94" t="s">
        <v>121</v>
      </c>
    </row>
    <row r="52" spans="1:2" s="92" customFormat="1" ht="30.75" customHeight="1">
      <c r="A52" s="90"/>
      <c r="B52" s="96" t="s">
        <v>122</v>
      </c>
    </row>
    <row r="53" spans="1:2">
      <c r="B53" s="98"/>
    </row>
    <row r="54" spans="1:2">
      <c r="B54" s="98"/>
    </row>
    <row r="55" spans="1:2">
      <c r="B55" s="98"/>
    </row>
    <row r="56" spans="1:2">
      <c r="B56" s="98"/>
    </row>
    <row r="57" spans="1:2">
      <c r="B57" s="98"/>
    </row>
  </sheetData>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E0701-FBAD-428E-BCD0-59A9194AA8CB}">
  <dimension ref="A1:I78"/>
  <sheetViews>
    <sheetView zoomScaleNormal="100" workbookViewId="0">
      <pane ySplit="6" topLeftCell="A12" activePane="bottomLeft" state="frozen"/>
      <selection activeCell="K142" sqref="K142"/>
      <selection pane="bottomLeft" activeCell="B27" sqref="B27"/>
    </sheetView>
  </sheetViews>
  <sheetFormatPr defaultColWidth="9.109375" defaultRowHeight="14.4"/>
  <cols>
    <col min="1" max="1" width="6.44140625" style="231" customWidth="1"/>
    <col min="2" max="2" width="54.88671875" style="231" customWidth="1"/>
    <col min="3" max="3" width="6.109375" style="231" bestFit="1" customWidth="1"/>
    <col min="4" max="4" width="6.109375" style="231" customWidth="1"/>
    <col min="5" max="5" width="15" style="336" customWidth="1"/>
    <col min="6" max="6" width="16.88671875" style="231" customWidth="1"/>
    <col min="7" max="7" width="16" style="231" customWidth="1"/>
    <col min="8" max="8" width="15.33203125" style="327" customWidth="1"/>
    <col min="9" max="9" width="15.33203125" style="231" customWidth="1"/>
    <col min="10" max="16384" width="9.109375" style="231"/>
  </cols>
  <sheetData>
    <row r="1" spans="1:8" s="325" customFormat="1" ht="15.6">
      <c r="A1" s="321" t="str">
        <f>Preamble!A1</f>
        <v>ESKOM</v>
      </c>
      <c r="B1" s="322"/>
      <c r="C1" s="321"/>
      <c r="D1" s="321"/>
      <c r="E1" s="323"/>
      <c r="F1" s="324"/>
      <c r="H1" s="326"/>
    </row>
    <row r="2" spans="1:8" s="325" customFormat="1" ht="15.6">
      <c r="A2" s="321" t="str">
        <f>Preamble!A2</f>
        <v>ASBESTOS REMOVAL FROM SUBSTATIONS IN THE WESTERN CAPE</v>
      </c>
      <c r="B2" s="322"/>
      <c r="C2" s="321"/>
      <c r="D2" s="321"/>
      <c r="E2" s="323"/>
      <c r="F2" s="324"/>
      <c r="H2" s="326"/>
    </row>
    <row r="3" spans="1:8" s="325" customFormat="1" ht="15.6">
      <c r="A3" s="321" t="str">
        <f>Preamble!A4</f>
        <v>WEST COAST CLN</v>
      </c>
      <c r="B3" s="322"/>
      <c r="C3" s="321"/>
      <c r="D3" s="321"/>
      <c r="E3" s="323"/>
      <c r="F3" s="324"/>
      <c r="H3" s="326"/>
    </row>
    <row r="5" spans="1:8" s="226" customFormat="1" ht="21" customHeight="1">
      <c r="A5" s="387" t="s">
        <v>126</v>
      </c>
      <c r="B5" s="389" t="s">
        <v>0</v>
      </c>
      <c r="C5" s="387" t="s">
        <v>1</v>
      </c>
      <c r="D5" s="224" t="s">
        <v>127</v>
      </c>
      <c r="E5" s="225" t="s">
        <v>287</v>
      </c>
      <c r="F5" s="225" t="s">
        <v>288</v>
      </c>
      <c r="G5" s="225" t="s">
        <v>289</v>
      </c>
      <c r="H5" s="328" t="s">
        <v>3</v>
      </c>
    </row>
    <row r="6" spans="1:8" s="229" customFormat="1" ht="19.5" customHeight="1">
      <c r="A6" s="388"/>
      <c r="B6" s="390"/>
      <c r="C6" s="388"/>
      <c r="D6" s="227"/>
      <c r="E6" s="228" t="s">
        <v>290</v>
      </c>
      <c r="F6" s="228" t="s">
        <v>291</v>
      </c>
      <c r="G6" s="228" t="s">
        <v>292</v>
      </c>
      <c r="H6" s="329" t="s">
        <v>293</v>
      </c>
    </row>
    <row r="7" spans="1:8">
      <c r="A7" s="356"/>
      <c r="B7" s="357"/>
      <c r="C7" s="230"/>
      <c r="D7" s="230"/>
      <c r="E7" s="230"/>
      <c r="F7" s="230"/>
      <c r="G7" s="230"/>
      <c r="H7" s="330"/>
    </row>
    <row r="8" spans="1:8">
      <c r="A8" s="356"/>
      <c r="B8" s="358" t="s">
        <v>294</v>
      </c>
      <c r="C8" s="230"/>
      <c r="D8" s="230"/>
      <c r="E8" s="230"/>
      <c r="F8" s="230"/>
      <c r="G8" s="230"/>
      <c r="H8" s="330"/>
    </row>
    <row r="9" spans="1:8">
      <c r="A9" s="356"/>
      <c r="B9" s="359"/>
      <c r="C9" s="230"/>
      <c r="D9" s="230"/>
      <c r="E9" s="230"/>
      <c r="F9" s="230"/>
      <c r="G9" s="230"/>
      <c r="H9" s="330"/>
    </row>
    <row r="10" spans="1:8">
      <c r="A10" s="356"/>
      <c r="B10" s="358" t="s">
        <v>295</v>
      </c>
      <c r="C10" s="230"/>
      <c r="D10" s="230"/>
      <c r="E10" s="230"/>
      <c r="F10" s="230"/>
      <c r="G10" s="230"/>
      <c r="H10" s="330"/>
    </row>
    <row r="11" spans="1:8">
      <c r="A11" s="356"/>
      <c r="B11" s="359"/>
      <c r="C11" s="230"/>
      <c r="D11" s="230"/>
      <c r="E11" s="230"/>
      <c r="F11" s="230"/>
      <c r="G11" s="230"/>
      <c r="H11" s="330"/>
    </row>
    <row r="12" spans="1:8">
      <c r="A12" s="356"/>
      <c r="B12" s="359" t="s">
        <v>296</v>
      </c>
      <c r="C12" s="230"/>
      <c r="D12" s="230"/>
      <c r="E12" s="230"/>
      <c r="F12" s="230"/>
      <c r="G12" s="230"/>
      <c r="H12" s="330"/>
    </row>
    <row r="13" spans="1:8">
      <c r="A13" s="356"/>
      <c r="B13" s="359"/>
      <c r="C13" s="230"/>
      <c r="D13" s="230"/>
      <c r="E13" s="230"/>
      <c r="F13" s="230"/>
      <c r="G13" s="230"/>
      <c r="H13" s="330"/>
    </row>
    <row r="14" spans="1:8">
      <c r="A14" s="356"/>
      <c r="B14" s="360" t="s">
        <v>297</v>
      </c>
      <c r="C14" s="232"/>
      <c r="D14" s="232"/>
      <c r="E14" s="232"/>
      <c r="F14" s="232"/>
      <c r="G14" s="232"/>
      <c r="H14" s="331"/>
    </row>
    <row r="15" spans="1:8">
      <c r="A15" s="356"/>
      <c r="B15" s="361"/>
      <c r="C15" s="232"/>
      <c r="D15" s="232"/>
      <c r="E15" s="232"/>
      <c r="F15" s="232"/>
      <c r="G15" s="232"/>
      <c r="H15" s="331"/>
    </row>
    <row r="16" spans="1:8">
      <c r="A16" s="362">
        <v>1</v>
      </c>
      <c r="B16" s="363" t="s">
        <v>298</v>
      </c>
      <c r="C16" s="232" t="s">
        <v>299</v>
      </c>
      <c r="D16" s="232">
        <v>1</v>
      </c>
      <c r="E16" s="364"/>
      <c r="F16" s="232"/>
      <c r="G16" s="364"/>
      <c r="H16" s="331">
        <f>SUM(E16:G16)</f>
        <v>0</v>
      </c>
    </row>
    <row r="17" spans="1:8">
      <c r="A17" s="362"/>
      <c r="B17" s="360" t="s">
        <v>359</v>
      </c>
      <c r="C17" s="232"/>
      <c r="D17" s="232"/>
      <c r="E17" s="232"/>
      <c r="F17" s="232"/>
      <c r="G17" s="232"/>
      <c r="H17" s="331"/>
    </row>
    <row r="18" spans="1:8">
      <c r="A18" s="362"/>
      <c r="B18" s="361"/>
      <c r="C18" s="232"/>
      <c r="D18" s="232"/>
      <c r="E18" s="232"/>
      <c r="F18" s="232"/>
      <c r="G18" s="232"/>
      <c r="H18" s="331"/>
    </row>
    <row r="19" spans="1:8" ht="41.4">
      <c r="A19" s="362">
        <v>2</v>
      </c>
      <c r="B19" s="365" t="s">
        <v>360</v>
      </c>
      <c r="C19" s="232" t="s">
        <v>299</v>
      </c>
      <c r="D19" s="232">
        <v>1</v>
      </c>
      <c r="E19" s="364"/>
      <c r="F19" s="232"/>
      <c r="G19" s="364"/>
      <c r="H19" s="331">
        <f>SUM(E19:G19)</f>
        <v>0</v>
      </c>
    </row>
    <row r="20" spans="1:8">
      <c r="A20" s="362"/>
      <c r="B20" s="366"/>
      <c r="C20" s="232"/>
      <c r="D20" s="232"/>
      <c r="E20" s="232"/>
      <c r="F20" s="232"/>
      <c r="G20" s="232"/>
      <c r="H20" s="331"/>
    </row>
    <row r="21" spans="1:8">
      <c r="A21" s="362"/>
      <c r="B21" s="367" t="s">
        <v>300</v>
      </c>
      <c r="C21" s="232"/>
      <c r="D21" s="232"/>
      <c r="E21" s="232"/>
      <c r="F21" s="232"/>
      <c r="G21" s="232"/>
      <c r="H21" s="331"/>
    </row>
    <row r="22" spans="1:8">
      <c r="A22" s="362"/>
      <c r="B22" s="366"/>
      <c r="C22" s="232"/>
      <c r="D22" s="232"/>
      <c r="E22" s="232"/>
      <c r="F22" s="232"/>
      <c r="G22" s="232"/>
      <c r="H22" s="331"/>
    </row>
    <row r="23" spans="1:8">
      <c r="A23" s="362"/>
      <c r="B23" s="367" t="s">
        <v>301</v>
      </c>
      <c r="C23" s="232"/>
      <c r="D23" s="232"/>
      <c r="E23" s="232"/>
      <c r="F23" s="232"/>
      <c r="G23" s="232"/>
      <c r="H23" s="331"/>
    </row>
    <row r="24" spans="1:8">
      <c r="A24" s="362"/>
      <c r="B24" s="366"/>
      <c r="C24" s="232"/>
      <c r="D24" s="232"/>
      <c r="E24" s="232"/>
      <c r="F24" s="232"/>
      <c r="G24" s="232"/>
      <c r="H24" s="331"/>
    </row>
    <row r="25" spans="1:8">
      <c r="A25" s="362"/>
      <c r="B25" s="368" t="s">
        <v>302</v>
      </c>
      <c r="C25" s="232"/>
      <c r="D25" s="232"/>
      <c r="E25" s="232"/>
      <c r="F25" s="232"/>
      <c r="G25" s="232"/>
      <c r="H25" s="331"/>
    </row>
    <row r="26" spans="1:8">
      <c r="A26" s="362"/>
      <c r="B26" s="369"/>
      <c r="C26" s="232"/>
      <c r="D26" s="232"/>
      <c r="E26" s="232"/>
      <c r="F26" s="232"/>
      <c r="G26" s="232"/>
      <c r="H26" s="331"/>
    </row>
    <row r="27" spans="1:8" ht="69">
      <c r="A27" s="362">
        <v>3</v>
      </c>
      <c r="B27" s="370" t="s">
        <v>303</v>
      </c>
      <c r="C27" s="232" t="s">
        <v>361</v>
      </c>
      <c r="D27" s="371">
        <v>6</v>
      </c>
      <c r="E27" s="364"/>
      <c r="F27" s="232"/>
      <c r="G27" s="364"/>
      <c r="H27" s="331">
        <f>(G27*D27)+E27</f>
        <v>0</v>
      </c>
    </row>
    <row r="28" spans="1:8">
      <c r="A28" s="362"/>
      <c r="B28" s="370"/>
      <c r="C28" s="232"/>
      <c r="D28" s="232"/>
      <c r="E28" s="364"/>
      <c r="F28" s="232"/>
      <c r="G28" s="364"/>
      <c r="H28" s="332"/>
    </row>
    <row r="29" spans="1:8" ht="69">
      <c r="A29" s="362">
        <v>4</v>
      </c>
      <c r="B29" s="370" t="s">
        <v>304</v>
      </c>
      <c r="C29" s="232" t="s">
        <v>361</v>
      </c>
      <c r="D29" s="371">
        <f>D27</f>
        <v>6</v>
      </c>
      <c r="E29" s="364"/>
      <c r="F29" s="232"/>
      <c r="G29" s="364"/>
      <c r="H29" s="331">
        <f>(G29*D29)+E29</f>
        <v>0</v>
      </c>
    </row>
    <row r="30" spans="1:8">
      <c r="A30" s="362"/>
      <c r="B30" s="370"/>
      <c r="C30" s="232"/>
      <c r="D30" s="232"/>
      <c r="E30" s="364"/>
      <c r="F30" s="232"/>
      <c r="G30" s="364"/>
      <c r="H30" s="331"/>
    </row>
    <row r="31" spans="1:8">
      <c r="A31" s="362">
        <v>5</v>
      </c>
      <c r="B31" s="366" t="s">
        <v>362</v>
      </c>
      <c r="C31" s="232" t="s">
        <v>361</v>
      </c>
      <c r="D31" s="371">
        <f>D29</f>
        <v>6</v>
      </c>
      <c r="E31" s="364"/>
      <c r="F31" s="232"/>
      <c r="G31" s="364"/>
      <c r="H31" s="331">
        <f>(G31*D31)+E31</f>
        <v>0</v>
      </c>
    </row>
    <row r="32" spans="1:8">
      <c r="A32" s="362"/>
      <c r="B32" s="366"/>
      <c r="C32" s="232"/>
      <c r="D32" s="232"/>
      <c r="E32" s="364"/>
      <c r="F32" s="232"/>
      <c r="G32" s="364"/>
      <c r="H32" s="331"/>
    </row>
    <row r="33" spans="1:8">
      <c r="A33" s="362">
        <v>6</v>
      </c>
      <c r="B33" s="366" t="s">
        <v>305</v>
      </c>
      <c r="C33" s="232" t="s">
        <v>361</v>
      </c>
      <c r="D33" s="371">
        <f>D31</f>
        <v>6</v>
      </c>
      <c r="E33" s="364"/>
      <c r="F33" s="232"/>
      <c r="G33" s="364"/>
      <c r="H33" s="331">
        <f>(G33*D33)+E33</f>
        <v>0</v>
      </c>
    </row>
    <row r="34" spans="1:8">
      <c r="A34" s="362"/>
      <c r="B34" s="366"/>
      <c r="C34" s="232"/>
      <c r="D34" s="232"/>
      <c r="E34" s="364"/>
      <c r="F34" s="232"/>
      <c r="G34" s="364"/>
      <c r="H34" s="331"/>
    </row>
    <row r="35" spans="1:8">
      <c r="A35" s="362">
        <v>7</v>
      </c>
      <c r="B35" s="366" t="s">
        <v>306</v>
      </c>
      <c r="C35" s="232" t="s">
        <v>361</v>
      </c>
      <c r="D35" s="371">
        <f>D33</f>
        <v>6</v>
      </c>
      <c r="E35" s="364"/>
      <c r="F35" s="232"/>
      <c r="G35" s="364"/>
      <c r="H35" s="331">
        <f t="shared" ref="H35:H73" si="0">(G35*D35)+E35</f>
        <v>0</v>
      </c>
    </row>
    <row r="36" spans="1:8">
      <c r="A36" s="362"/>
      <c r="B36" s="366"/>
      <c r="C36" s="232"/>
      <c r="D36" s="232"/>
      <c r="E36" s="364"/>
      <c r="F36" s="232"/>
      <c r="G36" s="364"/>
      <c r="H36" s="331"/>
    </row>
    <row r="37" spans="1:8">
      <c r="A37" s="362">
        <v>8</v>
      </c>
      <c r="B37" s="366" t="s">
        <v>307</v>
      </c>
      <c r="C37" s="232" t="s">
        <v>361</v>
      </c>
      <c r="D37" s="371">
        <f>D35</f>
        <v>6</v>
      </c>
      <c r="E37" s="364"/>
      <c r="F37" s="232"/>
      <c r="G37" s="364"/>
      <c r="H37" s="331">
        <f t="shared" si="0"/>
        <v>0</v>
      </c>
    </row>
    <row r="38" spans="1:8">
      <c r="A38" s="362"/>
      <c r="B38" s="366"/>
      <c r="C38" s="232"/>
      <c r="D38" s="232"/>
      <c r="E38" s="232"/>
      <c r="F38" s="232"/>
      <c r="G38" s="364"/>
      <c r="H38" s="331"/>
    </row>
    <row r="39" spans="1:8">
      <c r="A39" s="362"/>
      <c r="B39" s="367" t="s">
        <v>308</v>
      </c>
      <c r="C39" s="232"/>
      <c r="D39" s="232"/>
      <c r="E39" s="232"/>
      <c r="F39" s="232"/>
      <c r="G39" s="364"/>
      <c r="H39" s="331"/>
    </row>
    <row r="40" spans="1:8">
      <c r="A40" s="362"/>
      <c r="B40" s="366"/>
      <c r="C40" s="232"/>
      <c r="D40" s="232"/>
      <c r="E40" s="232"/>
      <c r="F40" s="232"/>
      <c r="G40" s="364"/>
      <c r="H40" s="331"/>
    </row>
    <row r="41" spans="1:8">
      <c r="A41" s="362">
        <v>9</v>
      </c>
      <c r="B41" s="366" t="s">
        <v>309</v>
      </c>
      <c r="C41" s="232" t="s">
        <v>361</v>
      </c>
      <c r="D41" s="371">
        <f>D37</f>
        <v>6</v>
      </c>
      <c r="E41" s="364"/>
      <c r="F41" s="232"/>
      <c r="G41" s="364"/>
      <c r="H41" s="331">
        <f t="shared" si="0"/>
        <v>0</v>
      </c>
    </row>
    <row r="42" spans="1:8">
      <c r="A42" s="362"/>
      <c r="B42" s="366"/>
      <c r="C42" s="232"/>
      <c r="D42" s="232"/>
      <c r="E42" s="232"/>
      <c r="F42" s="232"/>
      <c r="G42" s="364"/>
      <c r="H42" s="331"/>
    </row>
    <row r="43" spans="1:8">
      <c r="A43" s="362">
        <v>10</v>
      </c>
      <c r="B43" s="366" t="s">
        <v>310</v>
      </c>
      <c r="C43" s="232" t="s">
        <v>361</v>
      </c>
      <c r="D43" s="371">
        <f>D41</f>
        <v>6</v>
      </c>
      <c r="E43" s="364"/>
      <c r="F43" s="232"/>
      <c r="G43" s="364"/>
      <c r="H43" s="331">
        <f t="shared" si="0"/>
        <v>0</v>
      </c>
    </row>
    <row r="44" spans="1:8">
      <c r="A44" s="362"/>
      <c r="B44" s="366"/>
      <c r="C44" s="232"/>
      <c r="D44" s="232"/>
      <c r="E44" s="364"/>
      <c r="F44" s="232"/>
      <c r="G44" s="364"/>
      <c r="H44" s="331"/>
    </row>
    <row r="45" spans="1:8">
      <c r="A45" s="362">
        <v>11</v>
      </c>
      <c r="B45" s="366" t="s">
        <v>363</v>
      </c>
      <c r="C45" s="232" t="s">
        <v>361</v>
      </c>
      <c r="D45" s="371">
        <f>D41</f>
        <v>6</v>
      </c>
      <c r="E45" s="364"/>
      <c r="F45" s="232"/>
      <c r="G45" s="364"/>
      <c r="H45" s="331">
        <f t="shared" si="0"/>
        <v>0</v>
      </c>
    </row>
    <row r="46" spans="1:8">
      <c r="A46" s="362"/>
      <c r="B46" s="366"/>
      <c r="C46" s="232"/>
      <c r="D46" s="232"/>
      <c r="E46" s="364"/>
      <c r="F46" s="232"/>
      <c r="G46" s="364"/>
      <c r="H46" s="331"/>
    </row>
    <row r="47" spans="1:8">
      <c r="A47" s="362">
        <v>12</v>
      </c>
      <c r="B47" s="366" t="s">
        <v>311</v>
      </c>
      <c r="C47" s="232" t="s">
        <v>361</v>
      </c>
      <c r="D47" s="371">
        <f>D45</f>
        <v>6</v>
      </c>
      <c r="E47" s="364"/>
      <c r="F47" s="232"/>
      <c r="G47" s="364"/>
      <c r="H47" s="331">
        <f t="shared" si="0"/>
        <v>0</v>
      </c>
    </row>
    <row r="48" spans="1:8">
      <c r="A48" s="362"/>
      <c r="B48" s="359"/>
      <c r="C48" s="232"/>
      <c r="D48" s="232"/>
      <c r="E48" s="364"/>
      <c r="F48" s="230"/>
      <c r="G48" s="364"/>
      <c r="H48" s="331"/>
    </row>
    <row r="49" spans="1:8" ht="27.6">
      <c r="A49" s="362">
        <v>13</v>
      </c>
      <c r="B49" s="372" t="s">
        <v>312</v>
      </c>
      <c r="C49" s="232" t="s">
        <v>361</v>
      </c>
      <c r="D49" s="371">
        <f>D45</f>
        <v>6</v>
      </c>
      <c r="E49" s="364"/>
      <c r="F49" s="230"/>
      <c r="G49" s="364"/>
      <c r="H49" s="331">
        <f t="shared" si="0"/>
        <v>0</v>
      </c>
    </row>
    <row r="50" spans="1:8">
      <c r="A50" s="362"/>
      <c r="B50" s="359"/>
      <c r="C50" s="230"/>
      <c r="D50" s="230"/>
      <c r="E50" s="364"/>
      <c r="F50" s="230"/>
      <c r="G50" s="364"/>
      <c r="H50" s="331"/>
    </row>
    <row r="51" spans="1:8">
      <c r="A51" s="362">
        <v>14</v>
      </c>
      <c r="B51" s="366" t="s">
        <v>313</v>
      </c>
      <c r="C51" s="232" t="s">
        <v>361</v>
      </c>
      <c r="D51" s="371">
        <f>D49</f>
        <v>6</v>
      </c>
      <c r="E51" s="364"/>
      <c r="F51" s="232"/>
      <c r="G51" s="364"/>
      <c r="H51" s="331">
        <f t="shared" si="0"/>
        <v>0</v>
      </c>
    </row>
    <row r="52" spans="1:8">
      <c r="A52" s="362"/>
      <c r="B52" s="359"/>
      <c r="C52" s="232"/>
      <c r="D52" s="232"/>
      <c r="E52" s="364"/>
      <c r="F52" s="230"/>
      <c r="G52" s="364"/>
      <c r="H52" s="331"/>
    </row>
    <row r="53" spans="1:8" ht="41.4">
      <c r="A53" s="362">
        <v>15</v>
      </c>
      <c r="B53" s="372" t="s">
        <v>314</v>
      </c>
      <c r="C53" s="232" t="s">
        <v>361</v>
      </c>
      <c r="D53" s="371">
        <f>D49</f>
        <v>6</v>
      </c>
      <c r="E53" s="364"/>
      <c r="F53" s="230"/>
      <c r="G53" s="364"/>
      <c r="H53" s="331">
        <f t="shared" si="0"/>
        <v>0</v>
      </c>
    </row>
    <row r="54" spans="1:8">
      <c r="A54" s="362"/>
      <c r="B54" s="359"/>
      <c r="C54" s="230"/>
      <c r="D54" s="230"/>
      <c r="E54" s="230"/>
      <c r="F54" s="230"/>
      <c r="G54" s="364"/>
      <c r="H54" s="331"/>
    </row>
    <row r="55" spans="1:8">
      <c r="A55" s="362"/>
      <c r="B55" s="367" t="s">
        <v>315</v>
      </c>
      <c r="C55" s="230"/>
      <c r="D55" s="230"/>
      <c r="E55" s="230"/>
      <c r="F55" s="230"/>
      <c r="G55" s="364"/>
      <c r="H55" s="331"/>
    </row>
    <row r="56" spans="1:8">
      <c r="A56" s="362"/>
      <c r="B56" s="373"/>
      <c r="C56" s="230"/>
      <c r="D56" s="230"/>
      <c r="E56" s="230"/>
      <c r="F56" s="230"/>
      <c r="G56" s="364"/>
      <c r="H56" s="331"/>
    </row>
    <row r="57" spans="1:8" ht="69">
      <c r="A57" s="362">
        <v>16</v>
      </c>
      <c r="B57" s="370" t="s">
        <v>316</v>
      </c>
      <c r="C57" s="232" t="s">
        <v>361</v>
      </c>
      <c r="D57" s="371">
        <f>D53</f>
        <v>6</v>
      </c>
      <c r="E57" s="364"/>
      <c r="F57" s="230"/>
      <c r="G57" s="364"/>
      <c r="H57" s="331">
        <f t="shared" si="0"/>
        <v>0</v>
      </c>
    </row>
    <row r="58" spans="1:8">
      <c r="A58" s="362"/>
      <c r="B58" s="359"/>
      <c r="C58" s="230"/>
      <c r="D58" s="232"/>
      <c r="E58" s="230"/>
      <c r="F58" s="230"/>
      <c r="G58" s="364"/>
      <c r="H58" s="331"/>
    </row>
    <row r="59" spans="1:8">
      <c r="A59" s="362">
        <v>17</v>
      </c>
      <c r="B59" s="366" t="s">
        <v>317</v>
      </c>
      <c r="C59" s="232" t="s">
        <v>361</v>
      </c>
      <c r="D59" s="371">
        <f>D57</f>
        <v>6</v>
      </c>
      <c r="E59" s="364"/>
      <c r="F59" s="232"/>
      <c r="G59" s="364"/>
      <c r="H59" s="331">
        <f t="shared" si="0"/>
        <v>0</v>
      </c>
    </row>
    <row r="60" spans="1:8">
      <c r="A60" s="362"/>
      <c r="B60" s="359"/>
      <c r="C60" s="232"/>
      <c r="D60" s="232"/>
      <c r="E60" s="364"/>
      <c r="F60" s="230"/>
      <c r="G60" s="364"/>
      <c r="H60" s="331"/>
    </row>
    <row r="61" spans="1:8">
      <c r="A61" s="362">
        <v>18</v>
      </c>
      <c r="B61" s="366" t="s">
        <v>318</v>
      </c>
      <c r="C61" s="232" t="s">
        <v>361</v>
      </c>
      <c r="D61" s="371">
        <f>D59</f>
        <v>6</v>
      </c>
      <c r="E61" s="364"/>
      <c r="F61" s="232"/>
      <c r="G61" s="364"/>
      <c r="H61" s="331">
        <f t="shared" si="0"/>
        <v>0</v>
      </c>
    </row>
    <row r="62" spans="1:8">
      <c r="A62" s="362"/>
      <c r="B62" s="359"/>
      <c r="C62" s="230"/>
      <c r="D62" s="232"/>
      <c r="E62" s="364"/>
      <c r="F62" s="230"/>
      <c r="G62" s="364"/>
      <c r="H62" s="331"/>
    </row>
    <row r="63" spans="1:8">
      <c r="A63" s="362">
        <v>19</v>
      </c>
      <c r="B63" s="359" t="s">
        <v>319</v>
      </c>
      <c r="C63" s="232" t="s">
        <v>361</v>
      </c>
      <c r="D63" s="371">
        <f>D59</f>
        <v>6</v>
      </c>
      <c r="E63" s="364"/>
      <c r="F63" s="230"/>
      <c r="G63" s="364"/>
      <c r="H63" s="331">
        <f t="shared" si="0"/>
        <v>0</v>
      </c>
    </row>
    <row r="64" spans="1:8">
      <c r="A64" s="362"/>
      <c r="B64" s="359"/>
      <c r="C64" s="232"/>
      <c r="D64" s="232"/>
      <c r="E64" s="364"/>
      <c r="F64" s="230"/>
      <c r="G64" s="364"/>
      <c r="H64" s="331"/>
    </row>
    <row r="65" spans="1:9" ht="27.6">
      <c r="A65" s="362">
        <v>20</v>
      </c>
      <c r="B65" s="370" t="s">
        <v>320</v>
      </c>
      <c r="C65" s="232" t="s">
        <v>361</v>
      </c>
      <c r="D65" s="371">
        <f>D63</f>
        <v>6</v>
      </c>
      <c r="E65" s="364"/>
      <c r="F65" s="232"/>
      <c r="G65" s="364"/>
      <c r="H65" s="331">
        <f t="shared" si="0"/>
        <v>0</v>
      </c>
    </row>
    <row r="66" spans="1:9">
      <c r="A66" s="362"/>
      <c r="B66" s="359"/>
      <c r="C66" s="230"/>
      <c r="D66" s="230"/>
      <c r="E66" s="364"/>
      <c r="F66" s="230"/>
      <c r="G66" s="364"/>
      <c r="H66" s="331"/>
    </row>
    <row r="67" spans="1:9">
      <c r="A67" s="362"/>
      <c r="B67" s="373" t="s">
        <v>321</v>
      </c>
      <c r="C67" s="230"/>
      <c r="D67" s="230"/>
      <c r="E67" s="364"/>
      <c r="F67" s="230"/>
      <c r="G67" s="364"/>
      <c r="H67" s="331"/>
    </row>
    <row r="68" spans="1:9">
      <c r="A68" s="362"/>
      <c r="B68" s="359"/>
      <c r="C68" s="230"/>
      <c r="D68" s="230"/>
      <c r="E68" s="364"/>
      <c r="F68" s="230"/>
      <c r="G68" s="364"/>
      <c r="H68" s="331"/>
    </row>
    <row r="69" spans="1:9" ht="27.6">
      <c r="A69" s="362">
        <v>21</v>
      </c>
      <c r="B69" s="370" t="s">
        <v>364</v>
      </c>
      <c r="C69" s="232" t="s">
        <v>361</v>
      </c>
      <c r="D69" s="371">
        <f>D65</f>
        <v>6</v>
      </c>
      <c r="E69" s="364"/>
      <c r="F69" s="232"/>
      <c r="G69" s="364"/>
      <c r="H69" s="331">
        <f t="shared" si="0"/>
        <v>0</v>
      </c>
    </row>
    <row r="70" spans="1:9">
      <c r="A70" s="362"/>
      <c r="B70" s="359"/>
      <c r="C70" s="230"/>
      <c r="D70" s="232"/>
      <c r="E70" s="364"/>
      <c r="F70" s="230"/>
      <c r="G70" s="364"/>
      <c r="H70" s="331"/>
    </row>
    <row r="71" spans="1:9">
      <c r="A71" s="362">
        <v>22</v>
      </c>
      <c r="B71" s="370" t="s">
        <v>322</v>
      </c>
      <c r="C71" s="232" t="s">
        <v>361</v>
      </c>
      <c r="D71" s="371">
        <f>D69</f>
        <v>6</v>
      </c>
      <c r="E71" s="364"/>
      <c r="F71" s="232"/>
      <c r="G71" s="364"/>
      <c r="H71" s="331">
        <f t="shared" si="0"/>
        <v>0</v>
      </c>
    </row>
    <row r="72" spans="1:9">
      <c r="A72" s="362"/>
      <c r="B72" s="359"/>
      <c r="C72" s="230"/>
      <c r="D72" s="232"/>
      <c r="E72" s="364"/>
      <c r="F72" s="230"/>
      <c r="G72" s="364"/>
      <c r="H72" s="331"/>
    </row>
    <row r="73" spans="1:9">
      <c r="A73" s="362">
        <v>23</v>
      </c>
      <c r="B73" s="370" t="s">
        <v>323</v>
      </c>
      <c r="C73" s="232" t="s">
        <v>361</v>
      </c>
      <c r="D73" s="371">
        <f>D71</f>
        <v>6</v>
      </c>
      <c r="E73" s="364"/>
      <c r="F73" s="230"/>
      <c r="G73" s="364"/>
      <c r="H73" s="331">
        <f t="shared" si="0"/>
        <v>0</v>
      </c>
    </row>
    <row r="74" spans="1:9">
      <c r="A74" s="362"/>
      <c r="B74" s="359"/>
      <c r="C74" s="230"/>
      <c r="D74" s="230"/>
      <c r="E74" s="364"/>
      <c r="F74" s="230"/>
      <c r="G74" s="364"/>
      <c r="H74" s="330"/>
    </row>
    <row r="75" spans="1:9">
      <c r="A75" s="374"/>
      <c r="B75" s="375"/>
      <c r="C75" s="230"/>
      <c r="D75" s="230"/>
      <c r="E75" s="230"/>
      <c r="F75" s="230"/>
      <c r="G75" s="230"/>
      <c r="H75" s="330"/>
    </row>
    <row r="76" spans="1:9">
      <c r="A76" s="356"/>
      <c r="B76" s="233"/>
      <c r="C76" s="234"/>
      <c r="D76" s="234"/>
      <c r="E76" s="234"/>
      <c r="F76" s="234"/>
      <c r="G76" s="234"/>
      <c r="H76" s="334">
        <f>SUM(H7:H75)</f>
        <v>0</v>
      </c>
      <c r="I76" s="226"/>
    </row>
    <row r="77" spans="1:9" ht="15" thickBot="1">
      <c r="A77" s="356"/>
      <c r="B77" s="235" t="s">
        <v>324</v>
      </c>
      <c r="C77" s="236"/>
      <c r="D77" s="236"/>
      <c r="E77" s="236"/>
      <c r="F77" s="236"/>
      <c r="G77" s="236"/>
      <c r="H77" s="333"/>
    </row>
    <row r="78" spans="1:9" ht="15" thickTop="1">
      <c r="A78" s="376"/>
      <c r="B78" s="237"/>
      <c r="C78" s="238"/>
      <c r="D78" s="238"/>
      <c r="E78" s="238"/>
      <c r="F78" s="238"/>
      <c r="G78" s="238"/>
      <c r="H78" s="335">
        <f>H76</f>
        <v>0</v>
      </c>
    </row>
  </sheetData>
  <protectedRanges>
    <protectedRange sqref="E48:E52 E54:E56 E58:E60 E62:E78 E36:E46 E13 E15 E17 E19 E21 E23 E25 E27 E29 E31 E33:E34" name="Range1_1"/>
  </protectedRanges>
  <mergeCells count="3">
    <mergeCell ref="A5:A6"/>
    <mergeCell ref="B5:B6"/>
    <mergeCell ref="C5:C6"/>
  </mergeCells>
  <pageMargins left="0.7" right="0.7" top="0.75" bottom="0.75" header="0.3" footer="0.3"/>
  <pageSetup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4A47-0BDA-4D34-899E-AF12209251D3}">
  <sheetPr>
    <pageSetUpPr fitToPage="1"/>
  </sheetPr>
  <dimension ref="A1:O184"/>
  <sheetViews>
    <sheetView view="pageBreakPreview" topLeftCell="A20" zoomScaleNormal="90" zoomScaleSheetLayoutView="100" workbookViewId="0">
      <selection activeCell="I35" sqref="I35"/>
    </sheetView>
  </sheetViews>
  <sheetFormatPr defaultColWidth="9.6640625" defaultRowHeight="13.2"/>
  <cols>
    <col min="1" max="1" width="4.5546875" style="99" customWidth="1"/>
    <col min="2" max="2" width="4.6640625" style="197" customWidth="1"/>
    <col min="3" max="3" width="54.5546875" style="99" customWidth="1"/>
    <col min="4" max="4" width="9" style="99" customWidth="1"/>
    <col min="5" max="5" width="6" style="197" customWidth="1"/>
    <col min="6" max="7" width="9.109375" style="197" customWidth="1"/>
    <col min="8" max="8" width="14.44140625" style="198" customWidth="1"/>
    <col min="9" max="9" width="18.33203125" style="199" customWidth="1"/>
    <col min="10" max="10" width="4.44140625" style="99" customWidth="1"/>
    <col min="11" max="15" width="9.6640625" style="169"/>
    <col min="16" max="16384" width="9.6640625" style="99"/>
  </cols>
  <sheetData>
    <row r="1" spans="2:9" ht="17.399999999999999">
      <c r="B1" s="100" t="s">
        <v>76</v>
      </c>
      <c r="D1" s="101"/>
      <c r="E1" s="101"/>
      <c r="F1" s="101"/>
      <c r="G1" s="101"/>
      <c r="H1" s="101"/>
      <c r="I1" s="101"/>
    </row>
    <row r="2" spans="2:9" ht="17.399999999999999">
      <c r="B2" s="100" t="str">
        <f>Preamble!A2</f>
        <v>ASBESTOS REMOVAL FROM SUBSTATIONS IN THE WESTERN CAPE</v>
      </c>
      <c r="D2" s="101"/>
      <c r="E2" s="101"/>
      <c r="F2" s="101"/>
      <c r="G2" s="101"/>
      <c r="H2" s="101"/>
      <c r="I2" s="101"/>
    </row>
    <row r="3" spans="2:9" ht="17.399999999999999">
      <c r="B3" s="102" t="str">
        <f>Preamble!A4</f>
        <v>WEST COAST CLN</v>
      </c>
      <c r="D3" s="101"/>
      <c r="E3" s="101"/>
      <c r="F3" s="101"/>
      <c r="G3" s="101"/>
      <c r="H3" s="101"/>
      <c r="I3" s="101"/>
    </row>
    <row r="4" spans="2:9" ht="16.2" thickBot="1">
      <c r="B4" s="103" t="s">
        <v>123</v>
      </c>
      <c r="D4" s="104"/>
      <c r="E4" s="105"/>
      <c r="F4" s="105"/>
      <c r="G4" s="105"/>
      <c r="H4" s="106"/>
      <c r="I4" s="107"/>
    </row>
    <row r="5" spans="2:9">
      <c r="B5" s="391"/>
      <c r="C5" s="392"/>
      <c r="D5" s="392"/>
      <c r="E5" s="392"/>
      <c r="F5" s="392"/>
      <c r="G5" s="392"/>
      <c r="H5" s="392"/>
      <c r="I5" s="393"/>
    </row>
    <row r="6" spans="2:9" ht="29.25" customHeight="1">
      <c r="B6" s="394" t="s">
        <v>124</v>
      </c>
      <c r="C6" s="395"/>
      <c r="D6" s="395"/>
      <c r="E6" s="395"/>
      <c r="F6" s="395"/>
      <c r="G6" s="395"/>
      <c r="H6" s="395"/>
      <c r="I6" s="396"/>
    </row>
    <row r="7" spans="2:9" ht="30.75" customHeight="1" thickBot="1">
      <c r="B7" s="397" t="s">
        <v>125</v>
      </c>
      <c r="C7" s="398"/>
      <c r="D7" s="398"/>
      <c r="E7" s="398"/>
      <c r="F7" s="398"/>
      <c r="G7" s="398"/>
      <c r="H7" s="398"/>
      <c r="I7" s="399"/>
    </row>
    <row r="8" spans="2:9" ht="13.2" customHeight="1">
      <c r="B8" s="400" t="s">
        <v>126</v>
      </c>
      <c r="C8" s="403" t="s">
        <v>0</v>
      </c>
      <c r="D8" s="403" t="s">
        <v>1</v>
      </c>
      <c r="E8" s="406" t="s">
        <v>127</v>
      </c>
      <c r="F8" s="409" t="s">
        <v>128</v>
      </c>
      <c r="G8" s="409" t="s">
        <v>277</v>
      </c>
      <c r="H8" s="412" t="s">
        <v>129</v>
      </c>
      <c r="I8" s="415" t="s">
        <v>3</v>
      </c>
    </row>
    <row r="9" spans="2:9">
      <c r="B9" s="401"/>
      <c r="C9" s="404"/>
      <c r="D9" s="404"/>
      <c r="E9" s="407"/>
      <c r="F9" s="410"/>
      <c r="G9" s="410"/>
      <c r="H9" s="413"/>
      <c r="I9" s="416"/>
    </row>
    <row r="10" spans="2:9" ht="13.8" thickBot="1">
      <c r="B10" s="402"/>
      <c r="C10" s="405"/>
      <c r="D10" s="405"/>
      <c r="E10" s="408"/>
      <c r="F10" s="411"/>
      <c r="G10" s="411"/>
      <c r="H10" s="414"/>
      <c r="I10" s="108" t="s">
        <v>130</v>
      </c>
    </row>
    <row r="11" spans="2:9">
      <c r="B11" s="109">
        <v>1</v>
      </c>
      <c r="C11" s="110" t="s">
        <v>131</v>
      </c>
      <c r="D11" s="111"/>
      <c r="E11" s="112"/>
      <c r="F11" s="112"/>
      <c r="G11" s="112"/>
      <c r="H11" s="113"/>
      <c r="I11" s="114"/>
    </row>
    <row r="12" spans="2:9">
      <c r="B12" s="115"/>
      <c r="C12" s="116" t="s">
        <v>132</v>
      </c>
      <c r="D12" s="117"/>
      <c r="E12" s="118"/>
      <c r="F12" s="118"/>
      <c r="G12" s="118"/>
      <c r="H12" s="119"/>
      <c r="I12" s="120"/>
    </row>
    <row r="13" spans="2:9">
      <c r="B13" s="121">
        <v>1.1000000000000001</v>
      </c>
      <c r="C13" s="122" t="s">
        <v>133</v>
      </c>
      <c r="D13" s="123" t="s">
        <v>134</v>
      </c>
      <c r="E13" s="124">
        <v>1</v>
      </c>
      <c r="F13" s="125"/>
      <c r="G13" s="125"/>
      <c r="H13" s="126">
        <v>162500</v>
      </c>
      <c r="I13" s="127">
        <f>E13*(F13+H13)</f>
        <v>162500</v>
      </c>
    </row>
    <row r="14" spans="2:9">
      <c r="B14" s="128">
        <v>1.2</v>
      </c>
      <c r="C14" s="129" t="s">
        <v>135</v>
      </c>
      <c r="D14" s="130" t="s">
        <v>134</v>
      </c>
      <c r="E14" s="131">
        <v>1</v>
      </c>
      <c r="F14" s="125">
        <v>45244.43</v>
      </c>
      <c r="G14" s="125"/>
      <c r="H14" s="126">
        <v>110500</v>
      </c>
      <c r="I14" s="127">
        <f t="shared" ref="I14:I35" si="0">E14*(F14+H14)</f>
        <v>155744.43</v>
      </c>
    </row>
    <row r="15" spans="2:9" ht="22.8">
      <c r="B15" s="128">
        <v>1.3</v>
      </c>
      <c r="C15" s="132" t="s">
        <v>136</v>
      </c>
      <c r="D15" s="130" t="s">
        <v>134</v>
      </c>
      <c r="E15" s="133">
        <v>1</v>
      </c>
      <c r="F15" s="134">
        <v>5000</v>
      </c>
      <c r="G15" s="134"/>
      <c r="H15" s="126">
        <v>638228.15000000014</v>
      </c>
      <c r="I15" s="127">
        <f t="shared" si="0"/>
        <v>643228.15000000014</v>
      </c>
    </row>
    <row r="16" spans="2:9">
      <c r="B16" s="135">
        <v>1.4</v>
      </c>
      <c r="C16" s="136" t="s">
        <v>137</v>
      </c>
      <c r="D16" s="137" t="s">
        <v>134</v>
      </c>
      <c r="E16" s="138">
        <v>1</v>
      </c>
      <c r="F16" s="139"/>
      <c r="G16" s="139"/>
      <c r="H16" s="140"/>
      <c r="I16" s="127">
        <f t="shared" si="0"/>
        <v>0</v>
      </c>
    </row>
    <row r="17" spans="2:9">
      <c r="B17" s="141">
        <v>2</v>
      </c>
      <c r="C17" s="142" t="s">
        <v>138</v>
      </c>
      <c r="D17" s="143"/>
      <c r="E17" s="144"/>
      <c r="F17" s="145"/>
      <c r="G17" s="145"/>
      <c r="H17" s="146"/>
      <c r="I17" s="147"/>
    </row>
    <row r="18" spans="2:9">
      <c r="B18" s="148" t="s">
        <v>139</v>
      </c>
      <c r="C18" s="149" t="s">
        <v>140</v>
      </c>
      <c r="D18" s="130" t="s">
        <v>230</v>
      </c>
      <c r="E18" s="150">
        <v>13</v>
      </c>
      <c r="F18" s="151"/>
      <c r="G18" s="151"/>
      <c r="H18" s="152">
        <v>2756.1213333333335</v>
      </c>
      <c r="I18" s="127">
        <f t="shared" si="0"/>
        <v>35829.577333333335</v>
      </c>
    </row>
    <row r="19" spans="2:9">
      <c r="B19" s="153" t="s">
        <v>141</v>
      </c>
      <c r="C19" s="129" t="s">
        <v>142</v>
      </c>
      <c r="D19" s="130" t="str">
        <f>D18</f>
        <v>Months</v>
      </c>
      <c r="E19" s="131">
        <f>E18</f>
        <v>13</v>
      </c>
      <c r="F19" s="125"/>
      <c r="G19" s="125"/>
      <c r="H19" s="152">
        <v>1286.0416666666667</v>
      </c>
      <c r="I19" s="127">
        <f t="shared" si="0"/>
        <v>16718.541666666668</v>
      </c>
    </row>
    <row r="20" spans="2:9">
      <c r="B20" s="153" t="s">
        <v>143</v>
      </c>
      <c r="C20" s="129" t="s">
        <v>144</v>
      </c>
      <c r="D20" s="130" t="str">
        <f t="shared" ref="D20:D22" si="1">D19</f>
        <v>Months</v>
      </c>
      <c r="E20" s="131">
        <f>E19</f>
        <v>13</v>
      </c>
      <c r="F20" s="125"/>
      <c r="G20" s="125"/>
      <c r="H20" s="152">
        <v>5507.15</v>
      </c>
      <c r="I20" s="127">
        <f t="shared" si="0"/>
        <v>71592.95</v>
      </c>
    </row>
    <row r="21" spans="2:9" ht="34.200000000000003">
      <c r="B21" s="153" t="s">
        <v>145</v>
      </c>
      <c r="C21" s="132" t="s">
        <v>146</v>
      </c>
      <c r="D21" s="130" t="str">
        <f t="shared" si="1"/>
        <v>Months</v>
      </c>
      <c r="E21" s="133">
        <f>E20</f>
        <v>13</v>
      </c>
      <c r="F21" s="134"/>
      <c r="G21" s="134"/>
      <c r="H21" s="152">
        <v>4607.8312133333338</v>
      </c>
      <c r="I21" s="127">
        <f t="shared" si="0"/>
        <v>59901.805773333341</v>
      </c>
    </row>
    <row r="22" spans="2:9" ht="22.8">
      <c r="B22" s="153" t="s">
        <v>147</v>
      </c>
      <c r="C22" s="132" t="s">
        <v>148</v>
      </c>
      <c r="D22" s="130" t="str">
        <f t="shared" si="1"/>
        <v>Months</v>
      </c>
      <c r="E22" s="133">
        <f>E21</f>
        <v>13</v>
      </c>
      <c r="F22" s="134"/>
      <c r="G22" s="134"/>
      <c r="H22" s="152">
        <v>4195.8666666666668</v>
      </c>
      <c r="I22" s="127">
        <f t="shared" si="0"/>
        <v>54546.26666666667</v>
      </c>
    </row>
    <row r="23" spans="2:9">
      <c r="B23" s="148" t="s">
        <v>149</v>
      </c>
      <c r="C23" s="154" t="s">
        <v>150</v>
      </c>
      <c r="D23" s="130" t="s">
        <v>134</v>
      </c>
      <c r="E23" s="133">
        <v>1</v>
      </c>
      <c r="F23" s="134"/>
      <c r="G23" s="134"/>
      <c r="H23" s="152">
        <v>0</v>
      </c>
      <c r="I23" s="127">
        <f t="shared" si="0"/>
        <v>0</v>
      </c>
    </row>
    <row r="24" spans="2:9" ht="22.8">
      <c r="B24" s="148" t="s">
        <v>151</v>
      </c>
      <c r="C24" s="132" t="s">
        <v>152</v>
      </c>
      <c r="D24" s="155" t="s">
        <v>134</v>
      </c>
      <c r="E24" s="133">
        <v>1</v>
      </c>
      <c r="F24" s="134"/>
      <c r="G24" s="134"/>
      <c r="H24" s="152">
        <v>0</v>
      </c>
      <c r="I24" s="127">
        <f t="shared" si="0"/>
        <v>0</v>
      </c>
    </row>
    <row r="25" spans="2:9">
      <c r="B25" s="153" t="s">
        <v>153</v>
      </c>
      <c r="C25" s="129" t="s">
        <v>154</v>
      </c>
      <c r="D25" s="155" t="str">
        <f>D22</f>
        <v>Months</v>
      </c>
      <c r="E25" s="133">
        <f>E22</f>
        <v>13</v>
      </c>
      <c r="F25" s="134"/>
      <c r="G25" s="134"/>
      <c r="H25" s="152">
        <v>228.33333333333334</v>
      </c>
      <c r="I25" s="127">
        <f t="shared" si="0"/>
        <v>2968.3333333333335</v>
      </c>
    </row>
    <row r="26" spans="2:9">
      <c r="B26" s="153" t="s">
        <v>155</v>
      </c>
      <c r="C26" s="154" t="s">
        <v>156</v>
      </c>
      <c r="D26" s="155" t="s">
        <v>134</v>
      </c>
      <c r="E26" s="131">
        <v>1</v>
      </c>
      <c r="F26" s="125">
        <v>350000</v>
      </c>
      <c r="G26" s="125"/>
      <c r="H26" s="152">
        <v>0</v>
      </c>
      <c r="I26" s="127">
        <f t="shared" si="0"/>
        <v>350000</v>
      </c>
    </row>
    <row r="27" spans="2:9">
      <c r="B27" s="148" t="s">
        <v>157</v>
      </c>
      <c r="C27" s="154" t="s">
        <v>158</v>
      </c>
      <c r="D27" s="155" t="s">
        <v>134</v>
      </c>
      <c r="E27" s="131">
        <v>1</v>
      </c>
      <c r="F27" s="125">
        <v>280500</v>
      </c>
      <c r="G27" s="125"/>
      <c r="H27" s="152">
        <v>0</v>
      </c>
      <c r="I27" s="127">
        <f t="shared" si="0"/>
        <v>280500</v>
      </c>
    </row>
    <row r="28" spans="2:9" ht="36" customHeight="1">
      <c r="B28" s="148" t="s">
        <v>159</v>
      </c>
      <c r="C28" s="132" t="s">
        <v>160</v>
      </c>
      <c r="D28" s="155" t="str">
        <f>D25</f>
        <v>Months</v>
      </c>
      <c r="E28" s="133">
        <f>E25</f>
        <v>13</v>
      </c>
      <c r="F28" s="134"/>
      <c r="G28" s="134"/>
      <c r="H28" s="152">
        <v>671.66666666666663</v>
      </c>
      <c r="I28" s="127">
        <f t="shared" si="0"/>
        <v>8731.6666666666661</v>
      </c>
    </row>
    <row r="29" spans="2:9" ht="28.5" customHeight="1">
      <c r="B29" s="153" t="s">
        <v>161</v>
      </c>
      <c r="C29" s="156" t="s">
        <v>162</v>
      </c>
      <c r="D29" s="155" t="str">
        <f>D28</f>
        <v>Months</v>
      </c>
      <c r="E29" s="133">
        <f>E28</f>
        <v>13</v>
      </c>
      <c r="F29" s="134"/>
      <c r="G29" s="134"/>
      <c r="H29" s="152">
        <v>4266.666666666667</v>
      </c>
      <c r="I29" s="127">
        <f t="shared" si="0"/>
        <v>55466.666666666672</v>
      </c>
    </row>
    <row r="30" spans="2:9" ht="28.5" customHeight="1">
      <c r="B30" s="157">
        <v>2.13</v>
      </c>
      <c r="C30" s="158" t="s">
        <v>163</v>
      </c>
      <c r="D30" s="159" t="s">
        <v>164</v>
      </c>
      <c r="E30" s="160">
        <v>2</v>
      </c>
      <c r="F30" s="161"/>
      <c r="G30" s="161"/>
      <c r="H30" s="162">
        <v>15000</v>
      </c>
      <c r="I30" s="127">
        <f t="shared" si="0"/>
        <v>30000</v>
      </c>
    </row>
    <row r="31" spans="2:9" ht="19.5" customHeight="1">
      <c r="B31" s="157">
        <v>2.14</v>
      </c>
      <c r="C31" s="163" t="s">
        <v>165</v>
      </c>
      <c r="D31" s="155" t="str">
        <f>D29</f>
        <v>Months</v>
      </c>
      <c r="E31" s="133">
        <f>E29</f>
        <v>13</v>
      </c>
      <c r="F31" s="134"/>
      <c r="G31" s="134"/>
      <c r="H31" s="152">
        <v>1200</v>
      </c>
      <c r="I31" s="127">
        <f t="shared" si="0"/>
        <v>15600</v>
      </c>
    </row>
    <row r="32" spans="2:9" ht="34.200000000000003">
      <c r="B32" s="157">
        <v>2.15</v>
      </c>
      <c r="C32" s="164" t="s">
        <v>166</v>
      </c>
      <c r="D32" s="165" t="str">
        <f>D31</f>
        <v>Months</v>
      </c>
      <c r="E32" s="166">
        <f>E29</f>
        <v>13</v>
      </c>
      <c r="F32" s="167"/>
      <c r="G32" s="167"/>
      <c r="H32" s="168">
        <v>500</v>
      </c>
      <c r="I32" s="127">
        <f t="shared" si="0"/>
        <v>6500</v>
      </c>
    </row>
    <row r="33" spans="1:15" s="63" customFormat="1" ht="12" customHeight="1">
      <c r="B33" s="170">
        <v>3</v>
      </c>
      <c r="C33" s="142" t="s">
        <v>167</v>
      </c>
      <c r="D33" s="171"/>
      <c r="E33" s="172"/>
      <c r="F33" s="173"/>
      <c r="G33" s="173"/>
      <c r="H33" s="174"/>
      <c r="I33" s="175"/>
      <c r="K33" s="176"/>
      <c r="L33" s="176"/>
      <c r="M33" s="176"/>
      <c r="N33" s="176"/>
      <c r="O33" s="176"/>
    </row>
    <row r="34" spans="1:15" s="63" customFormat="1" ht="22.8">
      <c r="B34" s="177" t="s">
        <v>168</v>
      </c>
      <c r="C34" s="178" t="s">
        <v>169</v>
      </c>
      <c r="D34" s="165" t="str">
        <f>D32</f>
        <v>Months</v>
      </c>
      <c r="E34" s="179">
        <f>E32</f>
        <v>13</v>
      </c>
      <c r="F34" s="180"/>
      <c r="G34" s="180"/>
      <c r="H34" s="181">
        <v>1808.9333333333334</v>
      </c>
      <c r="I34" s="127">
        <f t="shared" si="0"/>
        <v>23516.133333333335</v>
      </c>
      <c r="K34" s="176"/>
      <c r="L34" s="176"/>
      <c r="M34" s="176"/>
      <c r="N34" s="176"/>
      <c r="O34" s="176"/>
    </row>
    <row r="35" spans="1:15" s="63" customFormat="1" ht="34.799999999999997" thickBot="1">
      <c r="B35" s="182">
        <v>3.2</v>
      </c>
      <c r="C35" s="183" t="s">
        <v>170</v>
      </c>
      <c r="D35" s="184" t="str">
        <f>D34</f>
        <v>Months</v>
      </c>
      <c r="E35" s="185">
        <f>E34</f>
        <v>13</v>
      </c>
      <c r="F35" s="186"/>
      <c r="G35" s="186"/>
      <c r="H35" s="187">
        <v>1166.6666666666667</v>
      </c>
      <c r="I35" s="188">
        <f t="shared" si="0"/>
        <v>15166.666666666668</v>
      </c>
      <c r="K35" s="176"/>
      <c r="L35" s="176"/>
      <c r="M35" s="176"/>
      <c r="N35" s="176"/>
      <c r="O35" s="176"/>
    </row>
    <row r="36" spans="1:15" ht="15" customHeight="1" thickBot="1">
      <c r="B36" s="189" t="s">
        <v>171</v>
      </c>
      <c r="C36" s="190"/>
      <c r="D36" s="191"/>
      <c r="E36" s="192"/>
      <c r="F36" s="192"/>
      <c r="G36" s="192"/>
      <c r="H36" s="193" t="s">
        <v>286</v>
      </c>
      <c r="I36" s="194">
        <f>SUM(I12:I35)</f>
        <v>1988511.1881066668</v>
      </c>
    </row>
    <row r="37" spans="1:15">
      <c r="B37" s="105"/>
      <c r="C37" s="104"/>
      <c r="D37" s="104"/>
      <c r="E37" s="105"/>
      <c r="F37" s="105"/>
      <c r="G37" s="105"/>
      <c r="H37" s="106"/>
      <c r="I37" s="195"/>
    </row>
    <row r="38" spans="1:15">
      <c r="B38" s="105"/>
      <c r="C38" s="104" t="s">
        <v>172</v>
      </c>
      <c r="D38" s="104"/>
      <c r="E38" s="105"/>
      <c r="F38" s="105"/>
      <c r="G38" s="105"/>
      <c r="H38" s="106"/>
      <c r="I38" s="195"/>
    </row>
    <row r="39" spans="1:15">
      <c r="B39" s="105"/>
      <c r="C39" s="104"/>
      <c r="D39" s="104"/>
      <c r="E39" s="105"/>
      <c r="F39" s="105"/>
      <c r="G39" s="105"/>
      <c r="H39" s="106"/>
      <c r="I39" s="195"/>
    </row>
    <row r="40" spans="1:15">
      <c r="B40" s="105"/>
      <c r="C40" s="104"/>
      <c r="D40" s="104"/>
      <c r="E40" s="105"/>
      <c r="F40" s="105"/>
      <c r="G40" s="105"/>
      <c r="H40" s="106"/>
      <c r="I40" s="195"/>
    </row>
    <row r="41" spans="1:15" s="63" customFormat="1">
      <c r="A41" s="196">
        <v>1.1000000000000001</v>
      </c>
      <c r="B41" s="197"/>
      <c r="C41" s="99"/>
      <c r="D41" s="99"/>
      <c r="E41" s="197"/>
      <c r="F41" s="197"/>
      <c r="G41" s="197"/>
      <c r="H41" s="198"/>
      <c r="I41" s="176"/>
    </row>
    <row r="42" spans="1:15">
      <c r="B42" s="105"/>
      <c r="C42" s="104"/>
      <c r="D42" s="104"/>
      <c r="E42" s="105"/>
      <c r="F42" s="105"/>
      <c r="G42" s="105"/>
      <c r="H42" s="106"/>
      <c r="I42" s="195"/>
    </row>
    <row r="43" spans="1:15">
      <c r="B43" s="105"/>
      <c r="C43" s="104"/>
      <c r="D43" s="104"/>
      <c r="E43" s="105"/>
      <c r="F43" s="105"/>
      <c r="G43" s="105"/>
      <c r="H43" s="106"/>
      <c r="I43" s="195"/>
    </row>
    <row r="44" spans="1:15">
      <c r="B44" s="105"/>
      <c r="C44" s="104"/>
      <c r="D44" s="104"/>
      <c r="E44" s="105"/>
      <c r="F44" s="105"/>
      <c r="G44" s="105"/>
      <c r="H44" s="106"/>
      <c r="I44" s="195"/>
    </row>
    <row r="45" spans="1:15">
      <c r="B45" s="105"/>
      <c r="C45" s="104"/>
      <c r="D45" s="104"/>
      <c r="E45" s="105"/>
      <c r="F45" s="105"/>
      <c r="G45" s="105"/>
      <c r="H45" s="106"/>
      <c r="I45" s="195"/>
    </row>
    <row r="46" spans="1:15">
      <c r="B46" s="105"/>
      <c r="C46" s="104"/>
      <c r="D46" s="104"/>
      <c r="E46" s="105"/>
      <c r="F46" s="105"/>
      <c r="G46" s="105"/>
      <c r="H46" s="106"/>
      <c r="I46" s="195"/>
    </row>
    <row r="47" spans="1:15">
      <c r="B47" s="105"/>
      <c r="C47" s="104"/>
      <c r="D47" s="104"/>
      <c r="E47" s="105"/>
      <c r="F47" s="105"/>
      <c r="G47" s="105"/>
      <c r="H47" s="106"/>
      <c r="I47" s="195"/>
    </row>
    <row r="48" spans="1:15">
      <c r="B48" s="105"/>
      <c r="C48" s="104"/>
      <c r="D48" s="104"/>
      <c r="E48" s="105"/>
      <c r="F48" s="105"/>
      <c r="G48" s="105"/>
      <c r="H48" s="106"/>
      <c r="I48" s="195"/>
    </row>
    <row r="49" spans="2:9">
      <c r="B49" s="105"/>
      <c r="C49" s="104"/>
      <c r="D49" s="104"/>
      <c r="E49" s="105"/>
      <c r="F49" s="105"/>
      <c r="G49" s="105"/>
      <c r="H49" s="106"/>
      <c r="I49" s="195"/>
    </row>
    <row r="50" spans="2:9">
      <c r="B50" s="105"/>
      <c r="C50" s="104"/>
      <c r="D50" s="104"/>
      <c r="E50" s="105"/>
      <c r="F50" s="105"/>
      <c r="G50" s="105"/>
      <c r="H50" s="106"/>
      <c r="I50" s="195"/>
    </row>
    <row r="51" spans="2:9">
      <c r="B51" s="105"/>
      <c r="C51" s="104"/>
      <c r="D51" s="104"/>
      <c r="E51" s="105"/>
      <c r="F51" s="105"/>
      <c r="G51" s="105"/>
      <c r="H51" s="106"/>
      <c r="I51" s="195"/>
    </row>
    <row r="52" spans="2:9">
      <c r="B52" s="105"/>
      <c r="C52" s="104"/>
      <c r="D52" s="104"/>
      <c r="E52" s="105"/>
      <c r="F52" s="105"/>
      <c r="G52" s="105"/>
      <c r="H52" s="106"/>
      <c r="I52" s="195"/>
    </row>
    <row r="53" spans="2:9">
      <c r="B53" s="105"/>
      <c r="C53" s="104"/>
      <c r="D53" s="104"/>
      <c r="E53" s="105"/>
      <c r="F53" s="105"/>
      <c r="G53" s="105"/>
      <c r="H53" s="106"/>
      <c r="I53" s="195"/>
    </row>
    <row r="54" spans="2:9">
      <c r="B54" s="105"/>
      <c r="C54" s="104"/>
      <c r="D54" s="104"/>
      <c r="E54" s="105"/>
      <c r="F54" s="105"/>
      <c r="G54" s="105"/>
      <c r="H54" s="106"/>
      <c r="I54" s="195"/>
    </row>
    <row r="55" spans="2:9">
      <c r="B55" s="105"/>
      <c r="C55" s="104"/>
      <c r="D55" s="104"/>
      <c r="E55" s="105"/>
      <c r="F55" s="105"/>
      <c r="G55" s="105"/>
      <c r="H55" s="106"/>
      <c r="I55" s="195"/>
    </row>
    <row r="56" spans="2:9">
      <c r="B56" s="105"/>
      <c r="C56" s="104"/>
      <c r="D56" s="104"/>
      <c r="E56" s="105"/>
      <c r="F56" s="105"/>
      <c r="G56" s="105"/>
      <c r="H56" s="106"/>
      <c r="I56" s="195"/>
    </row>
    <row r="57" spans="2:9">
      <c r="B57" s="105"/>
      <c r="C57" s="104"/>
      <c r="D57" s="104"/>
      <c r="E57" s="105"/>
      <c r="F57" s="105"/>
      <c r="G57" s="105"/>
      <c r="H57" s="106"/>
      <c r="I57" s="195"/>
    </row>
    <row r="58" spans="2:9">
      <c r="B58" s="105"/>
      <c r="C58" s="104"/>
      <c r="D58" s="104"/>
      <c r="E58" s="105"/>
      <c r="F58" s="105"/>
      <c r="G58" s="105"/>
      <c r="H58" s="106"/>
      <c r="I58" s="195"/>
    </row>
    <row r="59" spans="2:9">
      <c r="B59" s="105"/>
      <c r="C59" s="104"/>
      <c r="D59" s="104"/>
      <c r="E59" s="105"/>
      <c r="F59" s="105"/>
      <c r="G59" s="105"/>
      <c r="H59" s="106"/>
      <c r="I59" s="195"/>
    </row>
    <row r="60" spans="2:9">
      <c r="B60" s="105"/>
      <c r="C60" s="104"/>
      <c r="D60" s="104"/>
      <c r="E60" s="105"/>
      <c r="F60" s="105"/>
      <c r="G60" s="105"/>
      <c r="H60" s="106"/>
      <c r="I60" s="195"/>
    </row>
    <row r="61" spans="2:9">
      <c r="B61" s="105"/>
      <c r="C61" s="104"/>
      <c r="D61" s="104"/>
      <c r="E61" s="105"/>
      <c r="F61" s="105"/>
      <c r="G61" s="105"/>
      <c r="H61" s="106"/>
      <c r="I61" s="195"/>
    </row>
    <row r="62" spans="2:9">
      <c r="B62" s="105"/>
      <c r="C62" s="104"/>
      <c r="D62" s="104"/>
      <c r="E62" s="105"/>
      <c r="F62" s="105"/>
      <c r="G62" s="105"/>
      <c r="H62" s="106"/>
      <c r="I62" s="195"/>
    </row>
    <row r="63" spans="2:9">
      <c r="B63" s="105"/>
      <c r="C63" s="104"/>
      <c r="D63" s="104"/>
      <c r="E63" s="105"/>
      <c r="F63" s="105"/>
      <c r="G63" s="105"/>
      <c r="H63" s="106"/>
      <c r="I63" s="195"/>
    </row>
    <row r="64" spans="2:9">
      <c r="B64" s="105"/>
      <c r="C64" s="104"/>
      <c r="D64" s="104"/>
      <c r="E64" s="105"/>
      <c r="F64" s="105"/>
      <c r="G64" s="105"/>
      <c r="H64" s="106"/>
      <c r="I64" s="195"/>
    </row>
    <row r="65" spans="2:9">
      <c r="B65" s="105"/>
      <c r="C65" s="104"/>
      <c r="D65" s="104"/>
      <c r="E65" s="105"/>
      <c r="F65" s="105"/>
      <c r="G65" s="105"/>
      <c r="H65" s="106"/>
      <c r="I65" s="195"/>
    </row>
    <row r="66" spans="2:9">
      <c r="B66" s="105"/>
      <c r="C66" s="104"/>
      <c r="D66" s="104"/>
      <c r="E66" s="105"/>
      <c r="F66" s="105"/>
      <c r="G66" s="105"/>
      <c r="H66" s="106"/>
      <c r="I66" s="195"/>
    </row>
    <row r="67" spans="2:9">
      <c r="B67" s="105"/>
      <c r="C67" s="104"/>
      <c r="D67" s="104"/>
      <c r="E67" s="105"/>
      <c r="F67" s="105"/>
      <c r="G67" s="105"/>
      <c r="H67" s="106"/>
      <c r="I67" s="195"/>
    </row>
    <row r="68" spans="2:9">
      <c r="B68" s="105"/>
      <c r="C68" s="104"/>
      <c r="D68" s="104"/>
      <c r="E68" s="105"/>
      <c r="F68" s="105"/>
      <c r="G68" s="105"/>
      <c r="H68" s="106"/>
      <c r="I68" s="195"/>
    </row>
    <row r="69" spans="2:9">
      <c r="B69" s="105"/>
      <c r="C69" s="104"/>
      <c r="D69" s="104"/>
      <c r="E69" s="105"/>
      <c r="F69" s="105"/>
      <c r="G69" s="105"/>
      <c r="H69" s="106"/>
      <c r="I69" s="195"/>
    </row>
    <row r="70" spans="2:9">
      <c r="B70" s="105"/>
      <c r="C70" s="104"/>
      <c r="D70" s="104"/>
      <c r="E70" s="105"/>
      <c r="F70" s="105"/>
      <c r="G70" s="105"/>
      <c r="H70" s="106"/>
      <c r="I70" s="195"/>
    </row>
    <row r="71" spans="2:9">
      <c r="B71" s="105"/>
      <c r="C71" s="104"/>
      <c r="D71" s="104"/>
      <c r="E71" s="105"/>
      <c r="F71" s="105"/>
      <c r="G71" s="105"/>
      <c r="H71" s="106"/>
      <c r="I71" s="195"/>
    </row>
    <row r="72" spans="2:9">
      <c r="B72" s="105"/>
      <c r="C72" s="104"/>
      <c r="D72" s="104"/>
      <c r="E72" s="105"/>
      <c r="F72" s="105"/>
      <c r="G72" s="105"/>
      <c r="H72" s="106"/>
      <c r="I72" s="195"/>
    </row>
    <row r="73" spans="2:9">
      <c r="B73" s="105"/>
      <c r="C73" s="104"/>
      <c r="D73" s="104"/>
      <c r="E73" s="105"/>
      <c r="F73" s="105"/>
      <c r="G73" s="105"/>
      <c r="H73" s="106"/>
      <c r="I73" s="195"/>
    </row>
    <row r="74" spans="2:9">
      <c r="B74" s="105"/>
      <c r="C74" s="104"/>
      <c r="D74" s="104"/>
      <c r="E74" s="105"/>
      <c r="F74" s="105"/>
      <c r="G74" s="105"/>
      <c r="H74" s="106"/>
      <c r="I74" s="195"/>
    </row>
    <row r="75" spans="2:9">
      <c r="B75" s="105"/>
      <c r="C75" s="104"/>
      <c r="D75" s="104"/>
      <c r="E75" s="105"/>
      <c r="F75" s="105"/>
      <c r="G75" s="105"/>
      <c r="H75" s="106"/>
      <c r="I75" s="195"/>
    </row>
    <row r="76" spans="2:9">
      <c r="B76" s="105"/>
      <c r="C76" s="104"/>
      <c r="D76" s="104"/>
      <c r="E76" s="105"/>
      <c r="F76" s="105"/>
      <c r="G76" s="105"/>
      <c r="H76" s="106"/>
      <c r="I76" s="195"/>
    </row>
    <row r="77" spans="2:9">
      <c r="B77" s="105"/>
      <c r="C77" s="104"/>
      <c r="D77" s="104"/>
      <c r="E77" s="105"/>
      <c r="F77" s="105"/>
      <c r="G77" s="105"/>
      <c r="H77" s="106"/>
      <c r="I77" s="195"/>
    </row>
    <row r="78" spans="2:9">
      <c r="B78" s="105"/>
      <c r="C78" s="104"/>
      <c r="D78" s="104"/>
      <c r="E78" s="105"/>
      <c r="F78" s="105"/>
      <c r="G78" s="105"/>
      <c r="H78" s="106"/>
      <c r="I78" s="195"/>
    </row>
    <row r="79" spans="2:9">
      <c r="B79" s="105"/>
      <c r="C79" s="104"/>
      <c r="D79" s="104"/>
      <c r="E79" s="105"/>
      <c r="F79" s="105"/>
      <c r="G79" s="105"/>
      <c r="H79" s="106"/>
      <c r="I79" s="195"/>
    </row>
    <row r="80" spans="2:9">
      <c r="B80" s="105"/>
      <c r="C80" s="104"/>
      <c r="D80" s="104"/>
      <c r="E80" s="105"/>
      <c r="F80" s="105"/>
      <c r="G80" s="105"/>
      <c r="H80" s="106"/>
      <c r="I80" s="195"/>
    </row>
    <row r="81" spans="2:9">
      <c r="B81" s="105"/>
      <c r="C81" s="104"/>
      <c r="D81" s="104"/>
      <c r="E81" s="105"/>
      <c r="F81" s="105"/>
      <c r="G81" s="105"/>
      <c r="H81" s="106"/>
      <c r="I81" s="195"/>
    </row>
    <row r="82" spans="2:9">
      <c r="B82" s="105"/>
      <c r="C82" s="104"/>
      <c r="D82" s="104"/>
      <c r="E82" s="105"/>
      <c r="F82" s="105"/>
      <c r="G82" s="105"/>
      <c r="H82" s="106"/>
      <c r="I82" s="195"/>
    </row>
    <row r="83" spans="2:9">
      <c r="B83" s="105"/>
      <c r="C83" s="104"/>
      <c r="D83" s="104"/>
      <c r="E83" s="105"/>
      <c r="F83" s="105"/>
      <c r="G83" s="105"/>
      <c r="H83" s="106"/>
      <c r="I83" s="195"/>
    </row>
    <row r="84" spans="2:9">
      <c r="B84" s="105"/>
      <c r="C84" s="104"/>
      <c r="D84" s="104"/>
      <c r="E84" s="105"/>
      <c r="F84" s="105"/>
      <c r="G84" s="105"/>
      <c r="H84" s="106"/>
      <c r="I84" s="195"/>
    </row>
    <row r="85" spans="2:9">
      <c r="B85" s="105"/>
      <c r="C85" s="104"/>
      <c r="D85" s="104"/>
      <c r="E85" s="105"/>
      <c r="F85" s="105"/>
      <c r="G85" s="105"/>
      <c r="H85" s="106"/>
      <c r="I85" s="195"/>
    </row>
    <row r="86" spans="2:9">
      <c r="B86" s="105"/>
      <c r="C86" s="104"/>
      <c r="D86" s="104"/>
      <c r="E86" s="105"/>
      <c r="F86" s="105"/>
      <c r="G86" s="105"/>
      <c r="H86" s="106"/>
      <c r="I86" s="195"/>
    </row>
    <row r="87" spans="2:9">
      <c r="B87" s="105"/>
      <c r="C87" s="104"/>
      <c r="D87" s="104"/>
      <c r="E87" s="105"/>
      <c r="F87" s="105"/>
      <c r="G87" s="105"/>
      <c r="H87" s="106"/>
      <c r="I87" s="195"/>
    </row>
    <row r="88" spans="2:9">
      <c r="B88" s="105"/>
      <c r="C88" s="104"/>
      <c r="D88" s="104"/>
      <c r="E88" s="105"/>
      <c r="F88" s="105"/>
      <c r="G88" s="105"/>
      <c r="H88" s="106"/>
      <c r="I88" s="195"/>
    </row>
    <row r="89" spans="2:9">
      <c r="B89" s="105"/>
      <c r="C89" s="104"/>
      <c r="D89" s="104"/>
      <c r="E89" s="105"/>
      <c r="F89" s="105"/>
      <c r="G89" s="105"/>
      <c r="H89" s="106"/>
      <c r="I89" s="195"/>
    </row>
    <row r="90" spans="2:9">
      <c r="B90" s="105"/>
      <c r="C90" s="104"/>
      <c r="D90" s="104"/>
      <c r="E90" s="105"/>
      <c r="F90" s="105"/>
      <c r="G90" s="105"/>
      <c r="H90" s="106"/>
      <c r="I90" s="195"/>
    </row>
    <row r="91" spans="2:9">
      <c r="B91" s="105"/>
      <c r="C91" s="104"/>
      <c r="D91" s="104"/>
      <c r="E91" s="105"/>
      <c r="F91" s="105"/>
      <c r="G91" s="105"/>
      <c r="H91" s="106"/>
      <c r="I91" s="195"/>
    </row>
    <row r="92" spans="2:9">
      <c r="B92" s="105"/>
      <c r="C92" s="104"/>
      <c r="D92" s="104"/>
      <c r="E92" s="105"/>
      <c r="F92" s="105"/>
      <c r="G92" s="105"/>
      <c r="H92" s="106"/>
      <c r="I92" s="195"/>
    </row>
    <row r="93" spans="2:9">
      <c r="B93" s="105"/>
      <c r="C93" s="104"/>
      <c r="D93" s="104"/>
      <c r="E93" s="105"/>
      <c r="F93" s="105"/>
      <c r="G93" s="105"/>
      <c r="H93" s="106"/>
      <c r="I93" s="195"/>
    </row>
    <row r="94" spans="2:9">
      <c r="B94" s="105"/>
      <c r="C94" s="104"/>
      <c r="D94" s="104"/>
      <c r="E94" s="105"/>
      <c r="F94" s="105"/>
      <c r="G94" s="105"/>
      <c r="H94" s="106"/>
      <c r="I94" s="195"/>
    </row>
    <row r="95" spans="2:9">
      <c r="B95" s="105"/>
      <c r="C95" s="104"/>
      <c r="D95" s="104"/>
      <c r="E95" s="105"/>
      <c r="F95" s="105"/>
      <c r="G95" s="105"/>
      <c r="H95" s="106"/>
      <c r="I95" s="195"/>
    </row>
    <row r="96" spans="2:9">
      <c r="B96" s="105"/>
      <c r="C96" s="104"/>
      <c r="D96" s="104"/>
      <c r="E96" s="105"/>
      <c r="F96" s="105"/>
      <c r="G96" s="105"/>
      <c r="H96" s="106"/>
      <c r="I96" s="195"/>
    </row>
    <row r="97" spans="2:9">
      <c r="B97" s="105"/>
      <c r="C97" s="104"/>
      <c r="D97" s="104"/>
      <c r="E97" s="105"/>
      <c r="F97" s="105"/>
      <c r="G97" s="105"/>
      <c r="H97" s="106"/>
      <c r="I97" s="195"/>
    </row>
    <row r="98" spans="2:9">
      <c r="B98" s="105"/>
      <c r="C98" s="104"/>
      <c r="D98" s="104"/>
      <c r="E98" s="105"/>
      <c r="F98" s="105"/>
      <c r="G98" s="105"/>
      <c r="H98" s="106"/>
      <c r="I98" s="195"/>
    </row>
    <row r="99" spans="2:9">
      <c r="B99" s="105"/>
      <c r="C99" s="104"/>
      <c r="D99" s="104"/>
      <c r="E99" s="105"/>
      <c r="F99" s="105"/>
      <c r="G99" s="105"/>
      <c r="H99" s="106"/>
      <c r="I99" s="195"/>
    </row>
    <row r="100" spans="2:9">
      <c r="B100" s="105"/>
      <c r="C100" s="104"/>
      <c r="D100" s="104"/>
      <c r="E100" s="105"/>
      <c r="F100" s="105"/>
      <c r="G100" s="105"/>
      <c r="H100" s="106"/>
      <c r="I100" s="195"/>
    </row>
    <row r="101" spans="2:9">
      <c r="B101" s="105"/>
      <c r="C101" s="104"/>
      <c r="D101" s="104"/>
      <c r="E101" s="105"/>
      <c r="F101" s="105"/>
      <c r="G101" s="105"/>
      <c r="H101" s="106"/>
      <c r="I101" s="195"/>
    </row>
    <row r="102" spans="2:9">
      <c r="B102" s="105"/>
      <c r="C102" s="104"/>
      <c r="D102" s="104"/>
      <c r="E102" s="105"/>
      <c r="F102" s="105"/>
      <c r="G102" s="105"/>
      <c r="H102" s="106"/>
      <c r="I102" s="195"/>
    </row>
    <row r="103" spans="2:9">
      <c r="B103" s="105"/>
      <c r="C103" s="104"/>
      <c r="D103" s="104"/>
      <c r="E103" s="105"/>
      <c r="F103" s="105"/>
      <c r="G103" s="105"/>
      <c r="H103" s="106"/>
      <c r="I103" s="195"/>
    </row>
    <row r="104" spans="2:9">
      <c r="B104" s="105"/>
      <c r="C104" s="104"/>
      <c r="D104" s="104"/>
      <c r="E104" s="105"/>
      <c r="F104" s="105"/>
      <c r="G104" s="105"/>
      <c r="H104" s="106"/>
      <c r="I104" s="195"/>
    </row>
    <row r="105" spans="2:9">
      <c r="B105" s="105"/>
      <c r="C105" s="104"/>
      <c r="D105" s="104"/>
      <c r="E105" s="105"/>
      <c r="F105" s="105"/>
      <c r="G105" s="105"/>
      <c r="H105" s="106"/>
      <c r="I105" s="195"/>
    </row>
    <row r="106" spans="2:9">
      <c r="B106" s="105"/>
      <c r="C106" s="104"/>
      <c r="D106" s="104"/>
      <c r="E106" s="105"/>
      <c r="F106" s="105"/>
      <c r="G106" s="105"/>
      <c r="H106" s="106"/>
      <c r="I106" s="195"/>
    </row>
    <row r="107" spans="2:9">
      <c r="B107" s="105"/>
      <c r="C107" s="104"/>
      <c r="D107" s="104"/>
      <c r="E107" s="105"/>
      <c r="F107" s="105"/>
      <c r="G107" s="105"/>
      <c r="H107" s="106"/>
      <c r="I107" s="195"/>
    </row>
    <row r="108" spans="2:9">
      <c r="B108" s="105"/>
      <c r="C108" s="104"/>
      <c r="D108" s="104"/>
      <c r="E108" s="105"/>
      <c r="F108" s="105"/>
      <c r="G108" s="105"/>
      <c r="H108" s="106"/>
      <c r="I108" s="195"/>
    </row>
    <row r="109" spans="2:9">
      <c r="B109" s="105"/>
      <c r="C109" s="104"/>
      <c r="D109" s="104"/>
      <c r="E109" s="105"/>
      <c r="F109" s="105"/>
      <c r="G109" s="105"/>
      <c r="H109" s="106"/>
      <c r="I109" s="195"/>
    </row>
    <row r="110" spans="2:9">
      <c r="B110" s="105"/>
      <c r="C110" s="104"/>
      <c r="D110" s="104"/>
      <c r="E110" s="105"/>
      <c r="F110" s="105"/>
      <c r="G110" s="105"/>
      <c r="H110" s="106"/>
      <c r="I110" s="195"/>
    </row>
    <row r="111" spans="2:9">
      <c r="B111" s="105"/>
      <c r="C111" s="104"/>
      <c r="D111" s="104"/>
      <c r="E111" s="105"/>
      <c r="F111" s="105"/>
      <c r="G111" s="105"/>
      <c r="H111" s="106"/>
      <c r="I111" s="195"/>
    </row>
    <row r="112" spans="2:9">
      <c r="B112" s="105"/>
      <c r="C112" s="104"/>
      <c r="D112" s="104"/>
      <c r="E112" s="105"/>
      <c r="F112" s="105"/>
      <c r="G112" s="105"/>
      <c r="H112" s="106"/>
      <c r="I112" s="195"/>
    </row>
    <row r="113" spans="2:9">
      <c r="B113" s="105"/>
      <c r="C113" s="104"/>
      <c r="D113" s="104"/>
      <c r="E113" s="105"/>
      <c r="F113" s="105"/>
      <c r="G113" s="105"/>
      <c r="H113" s="106"/>
      <c r="I113" s="195"/>
    </row>
    <row r="114" spans="2:9">
      <c r="B114" s="105"/>
      <c r="C114" s="104"/>
      <c r="D114" s="104"/>
      <c r="E114" s="105"/>
      <c r="F114" s="105"/>
      <c r="G114" s="105"/>
      <c r="H114" s="106"/>
      <c r="I114" s="195"/>
    </row>
    <row r="115" spans="2:9">
      <c r="B115" s="105"/>
      <c r="C115" s="104"/>
      <c r="D115" s="104"/>
      <c r="E115" s="105"/>
      <c r="F115" s="105"/>
      <c r="G115" s="105"/>
      <c r="H115" s="106"/>
      <c r="I115" s="195"/>
    </row>
    <row r="116" spans="2:9">
      <c r="B116" s="105"/>
      <c r="C116" s="104"/>
      <c r="D116" s="104"/>
      <c r="E116" s="105"/>
      <c r="F116" s="105"/>
      <c r="G116" s="105"/>
      <c r="H116" s="106"/>
      <c r="I116" s="195"/>
    </row>
    <row r="117" spans="2:9">
      <c r="B117" s="105"/>
      <c r="C117" s="104"/>
      <c r="D117" s="104"/>
      <c r="E117" s="105"/>
      <c r="F117" s="105"/>
      <c r="G117" s="105"/>
      <c r="H117" s="106"/>
      <c r="I117" s="195"/>
    </row>
    <row r="118" spans="2:9">
      <c r="B118" s="105"/>
      <c r="C118" s="104"/>
      <c r="D118" s="104"/>
      <c r="E118" s="105"/>
      <c r="F118" s="105"/>
      <c r="G118" s="105"/>
      <c r="H118" s="106"/>
      <c r="I118" s="195"/>
    </row>
    <row r="119" spans="2:9">
      <c r="B119" s="105"/>
      <c r="C119" s="104"/>
      <c r="D119" s="104"/>
      <c r="E119" s="105"/>
      <c r="F119" s="105"/>
      <c r="G119" s="105"/>
      <c r="H119" s="106"/>
      <c r="I119" s="195"/>
    </row>
    <row r="120" spans="2:9">
      <c r="B120" s="105"/>
      <c r="C120" s="104"/>
      <c r="D120" s="104"/>
      <c r="E120" s="105"/>
      <c r="F120" s="105"/>
      <c r="G120" s="105"/>
      <c r="H120" s="106"/>
      <c r="I120" s="195"/>
    </row>
    <row r="121" spans="2:9">
      <c r="B121" s="105"/>
      <c r="C121" s="104"/>
      <c r="D121" s="104"/>
      <c r="E121" s="105"/>
      <c r="F121" s="105"/>
      <c r="G121" s="105"/>
      <c r="H121" s="106"/>
      <c r="I121" s="195"/>
    </row>
    <row r="122" spans="2:9">
      <c r="B122" s="105"/>
      <c r="C122" s="104"/>
      <c r="D122" s="104"/>
      <c r="E122" s="105"/>
      <c r="F122" s="105"/>
      <c r="G122" s="105"/>
      <c r="H122" s="106"/>
      <c r="I122" s="195"/>
    </row>
    <row r="123" spans="2:9">
      <c r="B123" s="105"/>
      <c r="C123" s="104"/>
      <c r="D123" s="104"/>
      <c r="E123" s="105"/>
      <c r="F123" s="105"/>
      <c r="G123" s="105"/>
      <c r="H123" s="106"/>
      <c r="I123" s="195"/>
    </row>
    <row r="124" spans="2:9">
      <c r="B124" s="105"/>
      <c r="C124" s="104"/>
      <c r="D124" s="104"/>
      <c r="E124" s="105"/>
      <c r="F124" s="105"/>
      <c r="G124" s="105"/>
      <c r="H124" s="106"/>
      <c r="I124" s="195"/>
    </row>
    <row r="125" spans="2:9">
      <c r="B125" s="105"/>
      <c r="C125" s="104"/>
      <c r="D125" s="104"/>
      <c r="E125" s="105"/>
      <c r="F125" s="105"/>
      <c r="G125" s="105"/>
      <c r="H125" s="106"/>
      <c r="I125" s="195"/>
    </row>
    <row r="126" spans="2:9">
      <c r="B126" s="105"/>
      <c r="C126" s="104"/>
      <c r="D126" s="104"/>
      <c r="E126" s="105"/>
      <c r="F126" s="105"/>
      <c r="G126" s="105"/>
      <c r="H126" s="106"/>
      <c r="I126" s="195"/>
    </row>
    <row r="127" spans="2:9">
      <c r="B127" s="105"/>
      <c r="C127" s="104"/>
      <c r="D127" s="104"/>
      <c r="E127" s="105"/>
      <c r="F127" s="105"/>
      <c r="G127" s="105"/>
      <c r="H127" s="106"/>
      <c r="I127" s="195"/>
    </row>
    <row r="128" spans="2:9">
      <c r="B128" s="105"/>
      <c r="C128" s="104"/>
      <c r="D128" s="104"/>
      <c r="E128" s="105"/>
      <c r="F128" s="105"/>
      <c r="G128" s="105"/>
      <c r="H128" s="106"/>
      <c r="I128" s="195"/>
    </row>
    <row r="129" spans="2:9">
      <c r="B129" s="105"/>
      <c r="C129" s="104"/>
      <c r="D129" s="104"/>
      <c r="E129" s="105"/>
      <c r="F129" s="105"/>
      <c r="G129" s="105"/>
      <c r="H129" s="106"/>
      <c r="I129" s="195"/>
    </row>
    <row r="130" spans="2:9">
      <c r="B130" s="105"/>
      <c r="C130" s="104"/>
      <c r="D130" s="104"/>
      <c r="E130" s="105"/>
      <c r="F130" s="105"/>
      <c r="G130" s="105"/>
      <c r="H130" s="106"/>
      <c r="I130" s="195"/>
    </row>
    <row r="131" spans="2:9">
      <c r="B131" s="105"/>
      <c r="C131" s="104"/>
      <c r="D131" s="104"/>
      <c r="E131" s="105"/>
      <c r="F131" s="105"/>
      <c r="G131" s="105"/>
      <c r="H131" s="106"/>
      <c r="I131" s="195"/>
    </row>
    <row r="132" spans="2:9">
      <c r="B132" s="105"/>
      <c r="C132" s="104"/>
      <c r="D132" s="104"/>
      <c r="E132" s="105"/>
      <c r="F132" s="105"/>
      <c r="G132" s="105"/>
      <c r="H132" s="106"/>
      <c r="I132" s="195"/>
    </row>
    <row r="133" spans="2:9">
      <c r="B133" s="105"/>
      <c r="C133" s="104"/>
      <c r="D133" s="104"/>
      <c r="E133" s="105"/>
      <c r="F133" s="105"/>
      <c r="G133" s="105"/>
      <c r="H133" s="106"/>
      <c r="I133" s="195"/>
    </row>
    <row r="134" spans="2:9">
      <c r="B134" s="105"/>
      <c r="C134" s="104"/>
      <c r="D134" s="104"/>
      <c r="E134" s="105"/>
      <c r="F134" s="105"/>
      <c r="G134" s="105"/>
      <c r="H134" s="106"/>
      <c r="I134" s="195"/>
    </row>
    <row r="135" spans="2:9">
      <c r="B135" s="105"/>
      <c r="C135" s="104"/>
      <c r="D135" s="104"/>
      <c r="E135" s="105"/>
      <c r="F135" s="105"/>
      <c r="G135" s="105"/>
      <c r="H135" s="106"/>
      <c r="I135" s="195"/>
    </row>
    <row r="136" spans="2:9">
      <c r="B136" s="105"/>
      <c r="C136" s="104"/>
      <c r="D136" s="104"/>
      <c r="E136" s="105"/>
      <c r="F136" s="105"/>
      <c r="G136" s="105"/>
      <c r="H136" s="106"/>
      <c r="I136" s="195"/>
    </row>
    <row r="137" spans="2:9">
      <c r="B137" s="105"/>
      <c r="C137" s="104"/>
      <c r="D137" s="104"/>
      <c r="E137" s="105"/>
      <c r="F137" s="105"/>
      <c r="G137" s="105"/>
      <c r="H137" s="106"/>
      <c r="I137" s="195"/>
    </row>
    <row r="138" spans="2:9">
      <c r="B138" s="105"/>
      <c r="C138" s="104"/>
      <c r="D138" s="104"/>
      <c r="E138" s="105"/>
      <c r="F138" s="105"/>
      <c r="G138" s="105"/>
      <c r="H138" s="106"/>
      <c r="I138" s="195"/>
    </row>
    <row r="139" spans="2:9">
      <c r="B139" s="105"/>
      <c r="C139" s="104"/>
      <c r="D139" s="104"/>
      <c r="E139" s="105"/>
      <c r="F139" s="105"/>
      <c r="G139" s="105"/>
      <c r="H139" s="106"/>
      <c r="I139" s="195"/>
    </row>
    <row r="140" spans="2:9">
      <c r="B140" s="105"/>
      <c r="C140" s="104"/>
      <c r="D140" s="104"/>
      <c r="E140" s="105"/>
      <c r="F140" s="105"/>
      <c r="G140" s="105"/>
      <c r="H140" s="106"/>
      <c r="I140" s="195"/>
    </row>
    <row r="141" spans="2:9">
      <c r="B141" s="105"/>
      <c r="C141" s="104"/>
      <c r="D141" s="104"/>
      <c r="E141" s="105"/>
      <c r="F141" s="105"/>
      <c r="G141" s="105"/>
      <c r="H141" s="106"/>
      <c r="I141" s="195"/>
    </row>
    <row r="142" spans="2:9">
      <c r="B142" s="105"/>
      <c r="C142" s="104"/>
      <c r="D142" s="104"/>
      <c r="E142" s="105"/>
      <c r="F142" s="105"/>
      <c r="G142" s="105"/>
      <c r="H142" s="106"/>
      <c r="I142" s="195"/>
    </row>
    <row r="143" spans="2:9">
      <c r="B143" s="105"/>
      <c r="C143" s="104"/>
      <c r="D143" s="104"/>
      <c r="E143" s="105"/>
      <c r="F143" s="105"/>
      <c r="G143" s="105"/>
      <c r="H143" s="106"/>
      <c r="I143" s="195"/>
    </row>
    <row r="144" spans="2:9">
      <c r="B144" s="105"/>
      <c r="C144" s="104"/>
      <c r="D144" s="104"/>
      <c r="E144" s="105"/>
      <c r="F144" s="105"/>
      <c r="G144" s="105"/>
      <c r="H144" s="106"/>
      <c r="I144" s="195"/>
    </row>
    <row r="145" spans="2:9">
      <c r="B145" s="105"/>
      <c r="C145" s="104"/>
      <c r="D145" s="104"/>
      <c r="E145" s="105"/>
      <c r="F145" s="105"/>
      <c r="G145" s="105"/>
      <c r="H145" s="106"/>
      <c r="I145" s="195"/>
    </row>
    <row r="146" spans="2:9">
      <c r="B146" s="105"/>
      <c r="C146" s="104"/>
      <c r="D146" s="104"/>
      <c r="E146" s="105"/>
      <c r="F146" s="105"/>
      <c r="G146" s="105"/>
      <c r="H146" s="106"/>
      <c r="I146" s="195"/>
    </row>
    <row r="147" spans="2:9">
      <c r="B147" s="105"/>
      <c r="C147" s="104"/>
      <c r="D147" s="104"/>
      <c r="E147" s="105"/>
      <c r="F147" s="105"/>
      <c r="G147" s="105"/>
      <c r="H147" s="106"/>
      <c r="I147" s="195"/>
    </row>
    <row r="148" spans="2:9">
      <c r="B148" s="105"/>
      <c r="C148" s="104"/>
      <c r="D148" s="104"/>
      <c r="E148" s="105"/>
      <c r="F148" s="105"/>
      <c r="G148" s="105"/>
      <c r="H148" s="106"/>
      <c r="I148" s="195"/>
    </row>
    <row r="149" spans="2:9">
      <c r="B149" s="105"/>
      <c r="C149" s="104"/>
      <c r="D149" s="104"/>
      <c r="E149" s="105"/>
      <c r="F149" s="105"/>
      <c r="G149" s="105"/>
      <c r="H149" s="106"/>
      <c r="I149" s="195"/>
    </row>
    <row r="150" spans="2:9">
      <c r="B150" s="105"/>
      <c r="C150" s="104"/>
      <c r="D150" s="104"/>
      <c r="E150" s="105"/>
      <c r="F150" s="105"/>
      <c r="G150" s="105"/>
      <c r="H150" s="106"/>
      <c r="I150" s="195"/>
    </row>
    <row r="151" spans="2:9">
      <c r="B151" s="105"/>
      <c r="C151" s="104"/>
      <c r="D151" s="104"/>
      <c r="E151" s="105"/>
      <c r="F151" s="105"/>
      <c r="G151" s="105"/>
      <c r="H151" s="106"/>
      <c r="I151" s="195"/>
    </row>
    <row r="152" spans="2:9">
      <c r="B152" s="105"/>
      <c r="C152" s="104"/>
      <c r="D152" s="104"/>
      <c r="E152" s="105"/>
      <c r="F152" s="105"/>
      <c r="G152" s="105"/>
      <c r="H152" s="106"/>
      <c r="I152" s="195"/>
    </row>
    <row r="153" spans="2:9">
      <c r="B153" s="105"/>
      <c r="C153" s="104"/>
      <c r="D153" s="104"/>
      <c r="E153" s="105"/>
      <c r="F153" s="105"/>
      <c r="G153" s="105"/>
      <c r="H153" s="106"/>
      <c r="I153" s="195"/>
    </row>
    <row r="154" spans="2:9">
      <c r="B154" s="105"/>
      <c r="C154" s="104"/>
      <c r="D154" s="104"/>
      <c r="E154" s="105"/>
      <c r="F154" s="105"/>
      <c r="G154" s="105"/>
      <c r="H154" s="106"/>
      <c r="I154" s="195"/>
    </row>
    <row r="155" spans="2:9">
      <c r="B155" s="105"/>
      <c r="C155" s="104"/>
      <c r="D155" s="104"/>
      <c r="E155" s="105"/>
      <c r="F155" s="105"/>
      <c r="G155" s="105"/>
      <c r="H155" s="106"/>
      <c r="I155" s="195"/>
    </row>
    <row r="156" spans="2:9">
      <c r="B156" s="105"/>
      <c r="C156" s="104"/>
      <c r="D156" s="104"/>
      <c r="E156" s="105"/>
      <c r="F156" s="105"/>
      <c r="G156" s="105"/>
      <c r="H156" s="106"/>
      <c r="I156" s="195"/>
    </row>
    <row r="157" spans="2:9">
      <c r="B157" s="105"/>
      <c r="C157" s="104"/>
      <c r="D157" s="104"/>
      <c r="E157" s="105"/>
      <c r="F157" s="105"/>
      <c r="G157" s="105"/>
      <c r="H157" s="106"/>
      <c r="I157" s="195"/>
    </row>
    <row r="158" spans="2:9">
      <c r="B158" s="105"/>
      <c r="C158" s="104"/>
      <c r="D158" s="104"/>
      <c r="E158" s="105"/>
      <c r="F158" s="105"/>
      <c r="G158" s="105"/>
      <c r="H158" s="106"/>
      <c r="I158" s="195"/>
    </row>
    <row r="159" spans="2:9">
      <c r="B159" s="105"/>
      <c r="C159" s="104"/>
      <c r="D159" s="104"/>
      <c r="E159" s="105"/>
      <c r="F159" s="105"/>
      <c r="G159" s="105"/>
      <c r="H159" s="106"/>
      <c r="I159" s="195"/>
    </row>
    <row r="160" spans="2:9">
      <c r="B160" s="105"/>
      <c r="C160" s="104"/>
      <c r="D160" s="104"/>
      <c r="E160" s="105"/>
      <c r="F160" s="105"/>
      <c r="G160" s="105"/>
      <c r="H160" s="106"/>
      <c r="I160" s="195"/>
    </row>
    <row r="161" spans="2:9">
      <c r="B161" s="105"/>
      <c r="C161" s="104"/>
      <c r="D161" s="104"/>
      <c r="E161" s="105"/>
      <c r="F161" s="105"/>
      <c r="G161" s="105"/>
      <c r="H161" s="106"/>
      <c r="I161" s="195"/>
    </row>
    <row r="162" spans="2:9">
      <c r="B162" s="105"/>
      <c r="C162" s="104"/>
      <c r="D162" s="104"/>
      <c r="E162" s="105"/>
      <c r="F162" s="105"/>
      <c r="G162" s="105"/>
      <c r="H162" s="106"/>
      <c r="I162" s="195"/>
    </row>
    <row r="163" spans="2:9">
      <c r="B163" s="105"/>
      <c r="C163" s="104"/>
      <c r="D163" s="104"/>
      <c r="E163" s="105"/>
      <c r="F163" s="105"/>
      <c r="G163" s="105"/>
      <c r="H163" s="106"/>
      <c r="I163" s="195"/>
    </row>
    <row r="164" spans="2:9">
      <c r="B164" s="105"/>
      <c r="C164" s="104"/>
      <c r="D164" s="104"/>
      <c r="E164" s="105"/>
      <c r="F164" s="105"/>
      <c r="G164" s="105"/>
      <c r="H164" s="106"/>
      <c r="I164" s="195"/>
    </row>
    <row r="165" spans="2:9">
      <c r="B165" s="105"/>
      <c r="C165" s="104"/>
      <c r="D165" s="104"/>
      <c r="E165" s="105"/>
      <c r="F165" s="105"/>
      <c r="G165" s="105"/>
      <c r="H165" s="106"/>
      <c r="I165" s="195"/>
    </row>
    <row r="166" spans="2:9">
      <c r="B166" s="105"/>
      <c r="C166" s="104"/>
      <c r="D166" s="104"/>
      <c r="E166" s="105"/>
      <c r="F166" s="105"/>
      <c r="G166" s="105"/>
      <c r="H166" s="106"/>
      <c r="I166" s="195"/>
    </row>
    <row r="167" spans="2:9">
      <c r="B167" s="105"/>
      <c r="C167" s="104"/>
      <c r="D167" s="104"/>
      <c r="E167" s="105"/>
      <c r="F167" s="105"/>
      <c r="G167" s="105"/>
      <c r="H167" s="106"/>
      <c r="I167" s="195"/>
    </row>
    <row r="168" spans="2:9">
      <c r="B168" s="105"/>
      <c r="C168" s="104"/>
      <c r="D168" s="104"/>
      <c r="E168" s="105"/>
      <c r="F168" s="105"/>
      <c r="G168" s="105"/>
      <c r="H168" s="106"/>
      <c r="I168" s="195"/>
    </row>
    <row r="169" spans="2:9">
      <c r="B169" s="105"/>
      <c r="C169" s="104"/>
      <c r="D169" s="104"/>
      <c r="E169" s="105"/>
      <c r="F169" s="105"/>
      <c r="G169" s="105"/>
      <c r="H169" s="106"/>
      <c r="I169" s="195"/>
    </row>
    <row r="170" spans="2:9">
      <c r="B170" s="105"/>
      <c r="C170" s="104"/>
      <c r="D170" s="104"/>
      <c r="E170" s="105"/>
      <c r="F170" s="105"/>
      <c r="G170" s="105"/>
      <c r="H170" s="106"/>
      <c r="I170" s="195"/>
    </row>
    <row r="171" spans="2:9">
      <c r="B171" s="105"/>
      <c r="C171" s="104"/>
      <c r="D171" s="104"/>
      <c r="E171" s="105"/>
      <c r="F171" s="105"/>
      <c r="G171" s="105"/>
      <c r="H171" s="106"/>
      <c r="I171" s="195"/>
    </row>
    <row r="172" spans="2:9">
      <c r="B172" s="105"/>
      <c r="C172" s="104"/>
      <c r="D172" s="104"/>
      <c r="E172" s="105"/>
      <c r="F172" s="105"/>
      <c r="G172" s="105"/>
      <c r="H172" s="106"/>
      <c r="I172" s="195"/>
    </row>
    <row r="173" spans="2:9">
      <c r="B173" s="105"/>
      <c r="C173" s="104"/>
      <c r="D173" s="104"/>
      <c r="E173" s="105"/>
      <c r="F173" s="105"/>
      <c r="G173" s="105"/>
      <c r="H173" s="106"/>
      <c r="I173" s="195"/>
    </row>
    <row r="174" spans="2:9">
      <c r="B174" s="105"/>
      <c r="C174" s="104"/>
      <c r="D174" s="104"/>
      <c r="E174" s="105"/>
      <c r="F174" s="105"/>
      <c r="G174" s="105"/>
      <c r="H174" s="106"/>
      <c r="I174" s="195"/>
    </row>
    <row r="175" spans="2:9">
      <c r="B175" s="105"/>
      <c r="C175" s="104"/>
      <c r="D175" s="104"/>
      <c r="E175" s="105"/>
      <c r="F175" s="105"/>
      <c r="G175" s="105"/>
      <c r="H175" s="106"/>
      <c r="I175" s="195"/>
    </row>
    <row r="176" spans="2:9">
      <c r="B176" s="105"/>
      <c r="C176" s="104"/>
      <c r="D176" s="104"/>
      <c r="E176" s="105"/>
      <c r="F176" s="105"/>
      <c r="G176" s="105"/>
      <c r="H176" s="106"/>
      <c r="I176" s="195"/>
    </row>
    <row r="177" spans="2:9">
      <c r="B177" s="105"/>
      <c r="C177" s="104"/>
      <c r="D177" s="104"/>
      <c r="E177" s="105"/>
      <c r="F177" s="105"/>
      <c r="G177" s="105"/>
      <c r="H177" s="106"/>
      <c r="I177" s="195"/>
    </row>
    <row r="178" spans="2:9">
      <c r="B178" s="105"/>
      <c r="C178" s="104"/>
      <c r="D178" s="104"/>
      <c r="E178" s="105"/>
      <c r="F178" s="105"/>
      <c r="G178" s="105"/>
      <c r="H178" s="106"/>
      <c r="I178" s="195"/>
    </row>
    <row r="179" spans="2:9">
      <c r="B179" s="105"/>
      <c r="C179" s="104"/>
      <c r="D179" s="104"/>
      <c r="E179" s="105"/>
      <c r="F179" s="105"/>
      <c r="G179" s="105"/>
      <c r="H179" s="106"/>
      <c r="I179" s="195"/>
    </row>
    <row r="180" spans="2:9">
      <c r="B180" s="105"/>
      <c r="C180" s="104"/>
      <c r="D180" s="104"/>
      <c r="E180" s="105"/>
      <c r="F180" s="105"/>
      <c r="G180" s="105"/>
      <c r="H180" s="106"/>
      <c r="I180" s="195"/>
    </row>
    <row r="181" spans="2:9">
      <c r="B181" s="105"/>
      <c r="C181" s="104"/>
      <c r="D181" s="104"/>
      <c r="E181" s="105"/>
      <c r="F181" s="105"/>
      <c r="G181" s="105"/>
      <c r="H181" s="106"/>
      <c r="I181" s="195"/>
    </row>
    <row r="182" spans="2:9">
      <c r="B182" s="105"/>
      <c r="C182" s="104"/>
      <c r="D182" s="104"/>
      <c r="E182" s="105"/>
      <c r="F182" s="105"/>
      <c r="G182" s="105"/>
      <c r="H182" s="106"/>
      <c r="I182" s="195"/>
    </row>
    <row r="183" spans="2:9">
      <c r="B183" s="105"/>
      <c r="C183" s="104"/>
      <c r="D183" s="104"/>
      <c r="E183" s="105"/>
      <c r="F183" s="105"/>
      <c r="G183" s="105"/>
      <c r="H183" s="106"/>
      <c r="I183" s="195"/>
    </row>
    <row r="184" spans="2:9">
      <c r="B184" s="105"/>
      <c r="C184" s="104"/>
      <c r="D184" s="104"/>
      <c r="E184" s="105"/>
      <c r="F184" s="105"/>
      <c r="G184" s="105"/>
      <c r="H184" s="106"/>
      <c r="I184" s="195"/>
    </row>
  </sheetData>
  <mergeCells count="11">
    <mergeCell ref="B5:I5"/>
    <mergeCell ref="B6:I6"/>
    <mergeCell ref="B7:I7"/>
    <mergeCell ref="B8:B10"/>
    <mergeCell ref="C8:C10"/>
    <mergeCell ref="D8:D10"/>
    <mergeCell ref="E8:E10"/>
    <mergeCell ref="F8:F10"/>
    <mergeCell ref="H8:H10"/>
    <mergeCell ref="I8:I9"/>
    <mergeCell ref="G8:G10"/>
  </mergeCells>
  <pageMargins left="0.51181102362204722" right="0.31496062992125984" top="0.55118110236220474" bottom="0.59055118110236227" header="0.31496062992125984" footer="0.31496062992125984"/>
  <pageSetup paperSize="9" scale="73" orientation="portrait" r:id="rId1"/>
  <headerFooter differentFirst="1">
    <oddFooter>&amp;L&amp;A&amp;C&amp;"Arial,Regular"&amp;P of &amp;N</oddFooter>
  </headerFooter>
  <colBreaks count="1" manualBreakCount="1">
    <brk id="18" max="4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3ED6-58F4-4838-BA2E-B07169AB0500}">
  <dimension ref="A1:I178"/>
  <sheetViews>
    <sheetView workbookViewId="0">
      <pane ySplit="6" topLeftCell="A160" activePane="bottomLeft" state="frozen"/>
      <selection pane="bottomLeft" activeCell="G25" sqref="G25:G175"/>
    </sheetView>
  </sheetViews>
  <sheetFormatPr defaultColWidth="9.109375" defaultRowHeight="13.8"/>
  <cols>
    <col min="1" max="1" width="6.21875" style="28" customWidth="1"/>
    <col min="2" max="2" width="42.88671875" style="4" customWidth="1"/>
    <col min="3" max="3" width="9.109375" style="21"/>
    <col min="4" max="4" width="15.77734375" style="210" hidden="1" customWidth="1"/>
    <col min="5" max="5" width="17.77734375" style="13" hidden="1" customWidth="1"/>
    <col min="6" max="6" width="9.33203125" style="13" customWidth="1"/>
    <col min="7" max="7" width="9.88671875" style="14" bestFit="1" customWidth="1"/>
    <col min="8" max="8" width="13.44140625" style="14" bestFit="1" customWidth="1"/>
    <col min="9" max="16384" width="9.109375" style="4"/>
  </cols>
  <sheetData>
    <row r="1" spans="1:9">
      <c r="A1" s="200" t="str">
        <f>'1. P&amp;G''s'!A1</f>
        <v>ESKOM</v>
      </c>
    </row>
    <row r="2" spans="1:9">
      <c r="A2" s="200" t="str">
        <f>'1. P&amp;G''s'!A2</f>
        <v>ASBESTOS REMOVAL FROM SUBSTATIONS IN THE WESTERN CAPE</v>
      </c>
    </row>
    <row r="3" spans="1:9">
      <c r="A3" s="200" t="str">
        <f>'1. P&amp;G''s'!A3</f>
        <v>WEST COAST CLN</v>
      </c>
    </row>
    <row r="4" spans="1:9">
      <c r="A4" s="200" t="s">
        <v>279</v>
      </c>
    </row>
    <row r="5" spans="1:9">
      <c r="D5" s="417"/>
      <c r="E5" s="417"/>
      <c r="F5" s="417"/>
    </row>
    <row r="6" spans="1:9">
      <c r="A6" s="26" t="s">
        <v>126</v>
      </c>
      <c r="B6" s="6" t="s">
        <v>0</v>
      </c>
      <c r="C6" s="19" t="s">
        <v>1</v>
      </c>
      <c r="D6" s="1" t="s">
        <v>284</v>
      </c>
      <c r="E6" s="1" t="s">
        <v>283</v>
      </c>
      <c r="F6" s="1" t="s">
        <v>75</v>
      </c>
      <c r="G6" s="7" t="s">
        <v>2</v>
      </c>
      <c r="H6" s="7" t="s">
        <v>3</v>
      </c>
    </row>
    <row r="7" spans="1:9">
      <c r="A7" s="24"/>
      <c r="B7" s="8"/>
      <c r="C7" s="16"/>
      <c r="D7" s="2"/>
      <c r="E7" s="2"/>
      <c r="F7" s="2"/>
      <c r="G7" s="5"/>
      <c r="H7" s="5"/>
    </row>
    <row r="8" spans="1:9">
      <c r="A8" s="24"/>
      <c r="B8" s="18" t="s">
        <v>4</v>
      </c>
      <c r="C8" s="22" t="s">
        <v>10</v>
      </c>
      <c r="D8" s="2"/>
      <c r="E8" s="2"/>
      <c r="F8" s="2"/>
      <c r="G8" s="5"/>
      <c r="H8" s="5"/>
    </row>
    <row r="9" spans="1:9">
      <c r="A9" s="24"/>
      <c r="B9" s="8"/>
      <c r="C9" s="25"/>
      <c r="D9" s="2"/>
      <c r="E9" s="2"/>
      <c r="F9" s="2"/>
      <c r="G9" s="5"/>
      <c r="H9" s="5"/>
    </row>
    <row r="10" spans="1:9">
      <c r="A10" s="377"/>
      <c r="B10" s="18" t="s">
        <v>365</v>
      </c>
      <c r="C10" s="25"/>
      <c r="D10" s="2"/>
      <c r="E10" s="2"/>
      <c r="F10" s="2"/>
      <c r="G10" s="2"/>
      <c r="H10" s="203"/>
      <c r="I10" s="203"/>
    </row>
    <row r="11" spans="1:9">
      <c r="A11" s="377"/>
      <c r="B11" s="8"/>
      <c r="C11" s="25"/>
      <c r="D11" s="2"/>
      <c r="E11" s="2"/>
      <c r="F11" s="2"/>
      <c r="G11" s="2"/>
      <c r="H11" s="203"/>
      <c r="I11" s="203"/>
    </row>
    <row r="12" spans="1:9">
      <c r="A12" s="377"/>
      <c r="B12" s="418" t="s">
        <v>366</v>
      </c>
      <c r="C12" s="25"/>
      <c r="D12" s="2"/>
      <c r="E12" s="2"/>
      <c r="F12" s="2"/>
      <c r="G12" s="2"/>
      <c r="H12" s="203"/>
      <c r="I12" s="203"/>
    </row>
    <row r="13" spans="1:9">
      <c r="A13" s="377"/>
      <c r="B13" s="418"/>
      <c r="C13" s="25"/>
      <c r="D13" s="2"/>
      <c r="E13" s="2"/>
      <c r="F13" s="2"/>
      <c r="G13" s="2"/>
      <c r="H13" s="203"/>
      <c r="I13" s="203"/>
    </row>
    <row r="14" spans="1:9" ht="45.6" customHeight="1">
      <c r="A14" s="377"/>
      <c r="B14" s="418"/>
      <c r="C14" s="25"/>
      <c r="D14" s="2"/>
      <c r="E14" s="2"/>
      <c r="F14" s="2"/>
      <c r="G14" s="2"/>
      <c r="H14" s="203"/>
      <c r="I14" s="203"/>
    </row>
    <row r="15" spans="1:9">
      <c r="A15" s="377"/>
      <c r="B15" s="8"/>
      <c r="C15" s="25"/>
      <c r="D15" s="2"/>
      <c r="E15" s="2"/>
      <c r="F15" s="2"/>
      <c r="G15" s="2"/>
      <c r="H15" s="203"/>
      <c r="I15" s="203"/>
    </row>
    <row r="16" spans="1:9">
      <c r="A16" s="377"/>
      <c r="B16" s="18" t="s">
        <v>367</v>
      </c>
      <c r="C16" s="25"/>
      <c r="D16" s="2"/>
      <c r="E16" s="2"/>
      <c r="F16" s="2"/>
      <c r="G16" s="2"/>
      <c r="H16" s="203"/>
      <c r="I16" s="203"/>
    </row>
    <row r="17" spans="1:9">
      <c r="A17" s="377"/>
      <c r="B17" s="8"/>
      <c r="C17" s="25"/>
      <c r="D17" s="2"/>
      <c r="E17" s="2"/>
      <c r="F17" s="2"/>
      <c r="G17" s="2"/>
      <c r="H17" s="203"/>
      <c r="I17" s="203"/>
    </row>
    <row r="18" spans="1:9" ht="13.8" customHeight="1">
      <c r="A18" s="377"/>
      <c r="B18" s="418" t="s">
        <v>368</v>
      </c>
      <c r="C18" s="25"/>
      <c r="D18" s="2"/>
      <c r="E18" s="2"/>
      <c r="F18" s="2"/>
      <c r="G18" s="2"/>
      <c r="H18" s="203"/>
      <c r="I18" s="203"/>
    </row>
    <row r="19" spans="1:9">
      <c r="A19" s="377"/>
      <c r="B19" s="418"/>
      <c r="C19" s="25"/>
      <c r="D19" s="2"/>
      <c r="E19" s="2"/>
      <c r="F19" s="2"/>
      <c r="G19" s="2"/>
      <c r="H19" s="203"/>
      <c r="I19" s="203"/>
    </row>
    <row r="20" spans="1:9">
      <c r="A20" s="24"/>
      <c r="B20" s="17"/>
      <c r="C20" s="23"/>
      <c r="D20" s="2"/>
      <c r="E20" s="2"/>
      <c r="F20" s="2"/>
      <c r="G20" s="5"/>
      <c r="H20" s="5"/>
    </row>
    <row r="21" spans="1:9">
      <c r="A21" s="24"/>
      <c r="B21" s="18" t="s">
        <v>73</v>
      </c>
      <c r="C21" s="22" t="s">
        <v>10</v>
      </c>
      <c r="D21" s="2"/>
      <c r="E21" s="2"/>
      <c r="F21" s="2"/>
      <c r="G21" s="2"/>
      <c r="H21" s="5"/>
    </row>
    <row r="22" spans="1:9">
      <c r="A22" s="201"/>
      <c r="B22" s="9"/>
      <c r="C22" s="202"/>
      <c r="D22" s="211"/>
      <c r="E22" s="203"/>
      <c r="F22" s="203"/>
      <c r="G22" s="203"/>
      <c r="H22" s="8"/>
    </row>
    <row r="23" spans="1:9">
      <c r="A23" s="201"/>
      <c r="B23" s="15" t="s">
        <v>232</v>
      </c>
      <c r="C23" s="205" t="s">
        <v>10</v>
      </c>
      <c r="D23" s="211"/>
      <c r="E23" s="203"/>
      <c r="F23" s="203"/>
      <c r="G23" s="203"/>
      <c r="H23" s="8"/>
    </row>
    <row r="24" spans="1:9">
      <c r="A24" s="201"/>
      <c r="B24" s="9"/>
      <c r="C24" s="202"/>
      <c r="D24" s="2"/>
      <c r="E24" s="2"/>
      <c r="F24" s="2"/>
      <c r="G24" s="2"/>
      <c r="H24" s="8"/>
    </row>
    <row r="25" spans="1:9" s="207" customFormat="1" ht="55.2">
      <c r="A25" s="201">
        <v>1</v>
      </c>
      <c r="B25" s="9" t="s">
        <v>233</v>
      </c>
      <c r="C25" s="206" t="s">
        <v>9</v>
      </c>
      <c r="D25" s="2">
        <v>1</v>
      </c>
      <c r="E25" s="2">
        <v>1</v>
      </c>
      <c r="F25" s="2">
        <f>SUM(D25:E25)</f>
        <v>2</v>
      </c>
      <c r="G25" s="203"/>
      <c r="H25" s="203">
        <f>G25*F25</f>
        <v>0</v>
      </c>
    </row>
    <row r="26" spans="1:9">
      <c r="A26" s="201"/>
      <c r="B26" s="9"/>
      <c r="C26" s="202"/>
      <c r="D26" s="212"/>
      <c r="E26" s="2"/>
      <c r="F26" s="2"/>
      <c r="G26" s="203"/>
      <c r="H26" s="203"/>
    </row>
    <row r="27" spans="1:9">
      <c r="A27" s="201"/>
      <c r="B27" s="15" t="s">
        <v>234</v>
      </c>
      <c r="C27" s="205" t="s">
        <v>10</v>
      </c>
      <c r="D27" s="212"/>
      <c r="E27" s="2"/>
      <c r="F27" s="2"/>
      <c r="G27" s="203"/>
      <c r="H27" s="203"/>
    </row>
    <row r="28" spans="1:9">
      <c r="A28" s="201"/>
      <c r="B28" s="9"/>
      <c r="C28" s="202"/>
      <c r="D28" s="212"/>
      <c r="E28" s="2"/>
      <c r="F28" s="2"/>
      <c r="G28" s="203"/>
      <c r="H28" s="203"/>
    </row>
    <row r="29" spans="1:9" s="207" customFormat="1" ht="69">
      <c r="A29" s="201">
        <v>2</v>
      </c>
      <c r="B29" s="9" t="s">
        <v>235</v>
      </c>
      <c r="C29" s="206" t="s">
        <v>9</v>
      </c>
      <c r="D29" s="2">
        <v>1</v>
      </c>
      <c r="E29" s="2">
        <v>1</v>
      </c>
      <c r="F29" s="2">
        <f>SUM(D29:E29)</f>
        <v>2</v>
      </c>
      <c r="G29" s="203"/>
      <c r="H29" s="203">
        <f t="shared" ref="H29:H41" si="0">G29*F29</f>
        <v>0</v>
      </c>
    </row>
    <row r="30" spans="1:9">
      <c r="A30" s="201"/>
      <c r="B30" s="9"/>
      <c r="C30" s="202"/>
      <c r="D30" s="212"/>
      <c r="E30" s="2"/>
      <c r="F30" s="2"/>
      <c r="G30" s="203"/>
      <c r="H30" s="203"/>
    </row>
    <row r="31" spans="1:9">
      <c r="A31" s="201"/>
      <c r="B31" s="15" t="s">
        <v>236</v>
      </c>
      <c r="C31" s="205" t="s">
        <v>10</v>
      </c>
      <c r="D31" s="212"/>
      <c r="E31" s="2"/>
      <c r="F31" s="2"/>
      <c r="G31" s="203"/>
      <c r="H31" s="203"/>
    </row>
    <row r="32" spans="1:9">
      <c r="A32" s="201"/>
      <c r="B32" s="9"/>
      <c r="C32" s="202"/>
      <c r="D32" s="212"/>
      <c r="E32" s="2"/>
      <c r="F32" s="2"/>
      <c r="G32" s="203"/>
      <c r="H32" s="203"/>
    </row>
    <row r="33" spans="1:8" s="207" customFormat="1" ht="41.4">
      <c r="A33" s="201">
        <v>3</v>
      </c>
      <c r="B33" s="9" t="s">
        <v>237</v>
      </c>
      <c r="C33" s="206" t="s">
        <v>9</v>
      </c>
      <c r="D33" s="2">
        <v>1</v>
      </c>
      <c r="E33" s="2">
        <v>1</v>
      </c>
      <c r="F33" s="2">
        <f>SUM(D33:E33)</f>
        <v>2</v>
      </c>
      <c r="G33" s="203"/>
      <c r="H33" s="203">
        <f t="shared" si="0"/>
        <v>0</v>
      </c>
    </row>
    <row r="34" spans="1:8">
      <c r="A34" s="201"/>
      <c r="B34" s="9"/>
      <c r="C34" s="202"/>
      <c r="D34" s="212"/>
      <c r="E34" s="2"/>
      <c r="F34" s="2"/>
      <c r="G34" s="203"/>
      <c r="H34" s="203"/>
    </row>
    <row r="35" spans="1:8">
      <c r="A35" s="201"/>
      <c r="B35" s="15" t="s">
        <v>238</v>
      </c>
      <c r="C35" s="202"/>
      <c r="D35" s="212"/>
      <c r="E35" s="2"/>
      <c r="F35" s="2"/>
      <c r="G35" s="203"/>
      <c r="H35" s="203"/>
    </row>
    <row r="36" spans="1:8">
      <c r="A36" s="201"/>
      <c r="B36" s="9"/>
      <c r="C36" s="202"/>
      <c r="D36" s="212"/>
      <c r="E36" s="2"/>
      <c r="F36" s="2"/>
      <c r="G36" s="203"/>
      <c r="H36" s="203"/>
    </row>
    <row r="37" spans="1:8">
      <c r="A37" s="201"/>
      <c r="B37" s="9" t="s">
        <v>239</v>
      </c>
      <c r="C37" s="202"/>
      <c r="D37" s="212"/>
      <c r="E37" s="2"/>
      <c r="F37" s="2"/>
      <c r="G37" s="203"/>
      <c r="H37" s="203"/>
    </row>
    <row r="38" spans="1:8">
      <c r="A38" s="201"/>
      <c r="B38" s="9"/>
      <c r="C38" s="202"/>
      <c r="D38" s="212"/>
      <c r="E38" s="2"/>
      <c r="F38" s="2"/>
      <c r="G38" s="203"/>
      <c r="H38" s="203"/>
    </row>
    <row r="39" spans="1:8" ht="82.8">
      <c r="A39" s="201">
        <v>4</v>
      </c>
      <c r="B39" s="9" t="s">
        <v>240</v>
      </c>
      <c r="C39" s="206" t="s">
        <v>9</v>
      </c>
      <c r="D39" s="2">
        <v>1</v>
      </c>
      <c r="E39" s="2">
        <v>1</v>
      </c>
      <c r="F39" s="2">
        <f>SUM(D39:E39)</f>
        <v>2</v>
      </c>
      <c r="G39" s="203"/>
      <c r="H39" s="203">
        <f t="shared" si="0"/>
        <v>0</v>
      </c>
    </row>
    <row r="40" spans="1:8">
      <c r="A40" s="201"/>
      <c r="B40" s="9"/>
      <c r="C40" s="202"/>
      <c r="D40" s="212"/>
      <c r="E40" s="2"/>
      <c r="F40" s="2"/>
      <c r="G40" s="203"/>
      <c r="H40" s="203"/>
    </row>
    <row r="41" spans="1:8">
      <c r="A41" s="201">
        <v>5</v>
      </c>
      <c r="B41" s="9" t="s">
        <v>241</v>
      </c>
      <c r="C41" s="206" t="s">
        <v>9</v>
      </c>
      <c r="D41" s="2">
        <v>1</v>
      </c>
      <c r="E41" s="2">
        <v>1</v>
      </c>
      <c r="F41" s="2">
        <f>SUM(D41:E41)</f>
        <v>2</v>
      </c>
      <c r="G41" s="203"/>
      <c r="H41" s="203">
        <f t="shared" si="0"/>
        <v>0</v>
      </c>
    </row>
    <row r="42" spans="1:8">
      <c r="A42" s="201"/>
      <c r="B42" s="9"/>
      <c r="C42" s="202"/>
      <c r="D42" s="212"/>
      <c r="E42" s="2"/>
      <c r="F42" s="2"/>
      <c r="G42" s="203"/>
      <c r="H42" s="204"/>
    </row>
    <row r="43" spans="1:8">
      <c r="A43" s="201"/>
      <c r="B43" s="15" t="s">
        <v>242</v>
      </c>
      <c r="C43" s="205" t="s">
        <v>10</v>
      </c>
      <c r="D43" s="212"/>
      <c r="E43" s="2"/>
      <c r="F43" s="2"/>
      <c r="G43" s="203"/>
      <c r="H43" s="204"/>
    </row>
    <row r="44" spans="1:8">
      <c r="A44" s="201"/>
      <c r="B44" s="9"/>
      <c r="C44" s="202"/>
      <c r="D44" s="212"/>
      <c r="E44" s="2"/>
      <c r="F44" s="2"/>
      <c r="G44" s="203"/>
      <c r="H44" s="204"/>
    </row>
    <row r="45" spans="1:8">
      <c r="A45" s="201">
        <v>6</v>
      </c>
      <c r="B45" s="9" t="s">
        <v>268</v>
      </c>
      <c r="C45" s="206" t="s">
        <v>5</v>
      </c>
      <c r="D45" s="212">
        <v>315</v>
      </c>
      <c r="E45" s="2"/>
      <c r="F45" s="2">
        <f>SUM(D45:E45)</f>
        <v>315</v>
      </c>
      <c r="G45" s="203"/>
      <c r="H45" s="203">
        <f t="shared" ref="H45" si="1">G45*F45</f>
        <v>0</v>
      </c>
    </row>
    <row r="46" spans="1:8">
      <c r="A46" s="201"/>
      <c r="B46" s="9"/>
      <c r="C46" s="202"/>
      <c r="D46" s="212"/>
      <c r="E46" s="2"/>
      <c r="F46" s="2"/>
      <c r="G46" s="203"/>
      <c r="H46" s="204"/>
    </row>
    <row r="47" spans="1:8" ht="41.4">
      <c r="A47" s="201"/>
      <c r="B47" s="15" t="s">
        <v>269</v>
      </c>
      <c r="C47" s="205" t="s">
        <v>10</v>
      </c>
      <c r="D47" s="212"/>
      <c r="E47" s="2"/>
      <c r="F47" s="2"/>
      <c r="G47" s="203"/>
      <c r="H47" s="204"/>
    </row>
    <row r="48" spans="1:8">
      <c r="A48" s="201"/>
      <c r="B48" s="9"/>
      <c r="C48" s="202"/>
      <c r="D48" s="212"/>
      <c r="E48" s="2"/>
      <c r="F48" s="2"/>
      <c r="G48" s="203"/>
      <c r="H48" s="204"/>
    </row>
    <row r="49" spans="1:8">
      <c r="A49" s="201">
        <v>7</v>
      </c>
      <c r="B49" s="9" t="s">
        <v>270</v>
      </c>
      <c r="C49" s="202" t="s">
        <v>5</v>
      </c>
      <c r="D49" s="212">
        <v>11.2</v>
      </c>
      <c r="E49" s="2"/>
      <c r="F49" s="2">
        <f>SUM(D49:E49)</f>
        <v>11.2</v>
      </c>
      <c r="G49" s="203"/>
      <c r="H49" s="203">
        <f t="shared" ref="H49" si="2">G49*F49</f>
        <v>0</v>
      </c>
    </row>
    <row r="50" spans="1:8">
      <c r="A50" s="201"/>
      <c r="B50" s="9"/>
      <c r="C50" s="202"/>
      <c r="D50" s="212"/>
      <c r="E50" s="2"/>
      <c r="F50" s="2"/>
      <c r="G50" s="203"/>
      <c r="H50" s="204"/>
    </row>
    <row r="51" spans="1:8" ht="27.6">
      <c r="A51" s="201"/>
      <c r="B51" s="15" t="s">
        <v>251</v>
      </c>
      <c r="C51" s="205" t="s">
        <v>10</v>
      </c>
      <c r="D51" s="212"/>
      <c r="E51" s="2"/>
      <c r="F51" s="2"/>
      <c r="G51" s="203"/>
      <c r="H51" s="204"/>
    </row>
    <row r="52" spans="1:8">
      <c r="A52" s="201"/>
      <c r="B52" s="9"/>
      <c r="C52" s="202"/>
      <c r="D52" s="212"/>
      <c r="E52" s="2"/>
      <c r="F52" s="2"/>
      <c r="G52" s="203"/>
      <c r="H52" s="204"/>
    </row>
    <row r="53" spans="1:8">
      <c r="A53" s="201">
        <v>8</v>
      </c>
      <c r="B53" s="9" t="s">
        <v>252</v>
      </c>
      <c r="C53" s="202" t="s">
        <v>6</v>
      </c>
      <c r="D53" s="212">
        <f>50*2+16*4+5*2</f>
        <v>174</v>
      </c>
      <c r="E53" s="2"/>
      <c r="F53" s="2">
        <f>SUM(D53:E53)</f>
        <v>174</v>
      </c>
      <c r="G53" s="203"/>
      <c r="H53" s="203">
        <f>G53*F53</f>
        <v>0</v>
      </c>
    </row>
    <row r="54" spans="1:8">
      <c r="A54" s="201"/>
      <c r="B54" s="9"/>
      <c r="C54" s="202"/>
      <c r="D54" s="212"/>
      <c r="E54" s="2"/>
      <c r="F54" s="2"/>
      <c r="G54" s="203"/>
      <c r="H54" s="203"/>
    </row>
    <row r="55" spans="1:8">
      <c r="A55" s="201">
        <v>9</v>
      </c>
      <c r="B55" s="9" t="s">
        <v>285</v>
      </c>
      <c r="C55" s="202" t="s">
        <v>5</v>
      </c>
      <c r="D55" s="212">
        <v>241</v>
      </c>
      <c r="E55" s="2"/>
      <c r="F55" s="2">
        <f>SUM(D55:E55)</f>
        <v>241</v>
      </c>
      <c r="G55" s="203"/>
      <c r="H55" s="203">
        <f>G55*F55</f>
        <v>0</v>
      </c>
    </row>
    <row r="56" spans="1:8">
      <c r="A56" s="2"/>
      <c r="B56" s="24"/>
      <c r="C56" s="9"/>
      <c r="D56" s="208"/>
      <c r="E56" s="208"/>
      <c r="F56" s="5"/>
      <c r="G56" s="203"/>
      <c r="H56" s="203"/>
    </row>
    <row r="57" spans="1:8">
      <c r="A57" s="2">
        <v>10</v>
      </c>
      <c r="B57" s="9" t="s">
        <v>266</v>
      </c>
      <c r="C57" s="202" t="s">
        <v>5</v>
      </c>
      <c r="D57" s="208"/>
      <c r="E57" s="208">
        <f>D55*1.2</f>
        <v>289.2</v>
      </c>
      <c r="F57" s="2">
        <f>SUM(D57:E57)</f>
        <v>289.2</v>
      </c>
      <c r="G57" s="203"/>
      <c r="H57" s="203">
        <f>G57*F57</f>
        <v>0</v>
      </c>
    </row>
    <row r="58" spans="1:8">
      <c r="A58" s="201"/>
      <c r="B58" s="9"/>
      <c r="C58" s="202"/>
      <c r="D58" s="212"/>
      <c r="E58" s="2"/>
      <c r="F58" s="2"/>
      <c r="G58" s="203"/>
      <c r="H58" s="203"/>
    </row>
    <row r="59" spans="1:8">
      <c r="A59" s="201">
        <v>11</v>
      </c>
      <c r="B59" s="9" t="s">
        <v>245</v>
      </c>
      <c r="C59" s="202" t="s">
        <v>6</v>
      </c>
      <c r="D59" s="212">
        <v>66</v>
      </c>
      <c r="E59" s="2"/>
      <c r="F59" s="2">
        <f>SUM(D59:E59)</f>
        <v>66</v>
      </c>
      <c r="G59" s="203"/>
      <c r="H59" s="203">
        <f>G59*F59</f>
        <v>0</v>
      </c>
    </row>
    <row r="60" spans="1:8">
      <c r="A60" s="201"/>
      <c r="B60" s="9"/>
      <c r="C60" s="202"/>
      <c r="D60" s="212"/>
      <c r="E60" s="2"/>
      <c r="F60" s="2"/>
      <c r="G60" s="203"/>
      <c r="H60" s="203"/>
    </row>
    <row r="61" spans="1:8">
      <c r="A61" s="201">
        <v>12</v>
      </c>
      <c r="B61" s="9" t="s">
        <v>246</v>
      </c>
      <c r="C61" s="202" t="s">
        <v>6</v>
      </c>
      <c r="D61" s="212">
        <v>312</v>
      </c>
      <c r="E61" s="2"/>
      <c r="F61" s="2">
        <f>SUM(D61:E61)</f>
        <v>312</v>
      </c>
      <c r="G61" s="203"/>
      <c r="H61" s="203">
        <f>G61*F61</f>
        <v>0</v>
      </c>
    </row>
    <row r="62" spans="1:8">
      <c r="A62" s="201"/>
      <c r="B62" s="9"/>
      <c r="C62" s="202"/>
      <c r="D62" s="212"/>
      <c r="E62" s="2"/>
      <c r="F62" s="2"/>
      <c r="G62" s="203"/>
      <c r="H62" s="203"/>
    </row>
    <row r="63" spans="1:8">
      <c r="A63" s="201">
        <v>13</v>
      </c>
      <c r="B63" s="9" t="s">
        <v>247</v>
      </c>
      <c r="C63" s="202" t="s">
        <v>9</v>
      </c>
      <c r="D63" s="212">
        <v>1</v>
      </c>
      <c r="E63" s="2"/>
      <c r="F63" s="2">
        <f>SUM(D63:E63)</f>
        <v>1</v>
      </c>
      <c r="G63" s="203"/>
      <c r="H63" s="203">
        <f>G63*F63</f>
        <v>0</v>
      </c>
    </row>
    <row r="64" spans="1:8">
      <c r="A64" s="201"/>
      <c r="B64" s="9"/>
      <c r="C64" s="202"/>
      <c r="D64" s="212"/>
      <c r="E64" s="2"/>
      <c r="F64" s="2"/>
      <c r="G64" s="203"/>
      <c r="H64" s="204"/>
    </row>
    <row r="65" spans="1:8">
      <c r="A65" s="201">
        <v>14</v>
      </c>
      <c r="B65" s="9" t="s">
        <v>267</v>
      </c>
      <c r="C65" s="202" t="s">
        <v>9</v>
      </c>
      <c r="D65" s="212">
        <v>1</v>
      </c>
      <c r="E65" s="2"/>
      <c r="F65" s="2">
        <f>SUM(D65:E65)</f>
        <v>1</v>
      </c>
      <c r="G65" s="203"/>
      <c r="H65" s="203">
        <f>G65*F65</f>
        <v>0</v>
      </c>
    </row>
    <row r="66" spans="1:8">
      <c r="A66" s="201"/>
      <c r="B66" s="9"/>
      <c r="C66" s="202"/>
      <c r="D66" s="212"/>
      <c r="E66" s="2"/>
      <c r="F66" s="2" t="s">
        <v>256</v>
      </c>
      <c r="G66" s="203"/>
      <c r="H66" s="204"/>
    </row>
    <row r="67" spans="1:8" s="207" customFormat="1">
      <c r="A67" s="201"/>
      <c r="B67" s="15" t="s">
        <v>257</v>
      </c>
      <c r="C67" s="206"/>
      <c r="D67" s="21"/>
      <c r="E67" s="2"/>
      <c r="F67" s="2"/>
      <c r="G67" s="203"/>
      <c r="H67" s="204"/>
    </row>
    <row r="68" spans="1:8">
      <c r="A68" s="201"/>
      <c r="B68" s="9"/>
      <c r="C68" s="202"/>
      <c r="D68" s="212"/>
      <c r="E68" s="2"/>
      <c r="F68" s="2"/>
      <c r="G68" s="203"/>
      <c r="H68" s="204"/>
    </row>
    <row r="69" spans="1:8" ht="27.6">
      <c r="A69" s="201"/>
      <c r="B69" s="15" t="s">
        <v>258</v>
      </c>
      <c r="C69" s="202"/>
      <c r="D69" s="212"/>
      <c r="E69" s="2"/>
      <c r="F69" s="2"/>
      <c r="G69" s="203"/>
      <c r="H69" s="204"/>
    </row>
    <row r="70" spans="1:8">
      <c r="A70" s="201"/>
      <c r="B70" s="9"/>
      <c r="C70" s="202"/>
      <c r="D70" s="212"/>
      <c r="E70" s="2"/>
      <c r="F70" s="2"/>
      <c r="G70" s="203"/>
      <c r="H70" s="204"/>
    </row>
    <row r="71" spans="1:8">
      <c r="A71" s="223">
        <v>15</v>
      </c>
      <c r="B71" s="218" t="s">
        <v>259</v>
      </c>
      <c r="C71" s="219" t="s">
        <v>5</v>
      </c>
      <c r="D71" s="220"/>
      <c r="E71" s="215"/>
      <c r="F71" s="215">
        <f>F53</f>
        <v>174</v>
      </c>
      <c r="G71" s="221"/>
      <c r="H71" s="221">
        <f>G71*F71</f>
        <v>0</v>
      </c>
    </row>
    <row r="72" spans="1:8">
      <c r="A72" s="24"/>
      <c r="B72" s="17"/>
      <c r="C72" s="23"/>
      <c r="D72" s="2"/>
      <c r="E72" s="2"/>
      <c r="F72" s="2"/>
      <c r="G72" s="5"/>
      <c r="H72" s="5"/>
    </row>
    <row r="73" spans="1:8">
      <c r="A73" s="24"/>
      <c r="B73" s="18" t="s">
        <v>8</v>
      </c>
      <c r="C73" s="22" t="s">
        <v>10</v>
      </c>
      <c r="D73" s="2"/>
      <c r="E73" s="2"/>
      <c r="F73" s="2"/>
      <c r="G73" s="5"/>
      <c r="H73" s="5"/>
    </row>
    <row r="74" spans="1:8">
      <c r="A74" s="24"/>
      <c r="B74" s="17"/>
      <c r="C74" s="23"/>
      <c r="D74" s="2"/>
      <c r="E74" s="2"/>
      <c r="F74" s="2"/>
      <c r="G74" s="5"/>
      <c r="H74" s="5"/>
    </row>
    <row r="75" spans="1:8">
      <c r="A75" s="24"/>
      <c r="B75" s="18" t="s">
        <v>11</v>
      </c>
      <c r="C75" s="22" t="s">
        <v>10</v>
      </c>
      <c r="D75" s="2"/>
      <c r="E75" s="2"/>
      <c r="F75" s="2"/>
      <c r="G75" s="5"/>
      <c r="H75" s="5"/>
    </row>
    <row r="76" spans="1:8">
      <c r="A76" s="24"/>
      <c r="B76" s="17"/>
      <c r="C76" s="23"/>
      <c r="D76" s="2"/>
      <c r="E76" s="2"/>
      <c r="F76" s="2"/>
      <c r="G76" s="5"/>
      <c r="H76" s="5"/>
    </row>
    <row r="77" spans="1:8">
      <c r="A77" s="24"/>
      <c r="B77" s="18" t="s">
        <v>12</v>
      </c>
      <c r="C77" s="22" t="s">
        <v>10</v>
      </c>
      <c r="D77" s="2"/>
      <c r="E77" s="2"/>
      <c r="F77" s="2"/>
      <c r="G77" s="5"/>
      <c r="H77" s="5"/>
    </row>
    <row r="78" spans="1:8">
      <c r="A78" s="24"/>
      <c r="B78" s="17"/>
      <c r="C78" s="23"/>
      <c r="D78" s="2"/>
      <c r="E78" s="2"/>
      <c r="F78" s="2"/>
      <c r="G78" s="5"/>
      <c r="H78" s="5"/>
    </row>
    <row r="79" spans="1:8" ht="41.4">
      <c r="A79" s="24"/>
      <c r="B79" s="18" t="s">
        <v>47</v>
      </c>
      <c r="C79" s="22" t="s">
        <v>10</v>
      </c>
      <c r="D79" s="2"/>
      <c r="E79" s="2"/>
      <c r="F79" s="2"/>
      <c r="G79" s="5"/>
      <c r="H79" s="5"/>
    </row>
    <row r="80" spans="1:8">
      <c r="A80" s="24"/>
      <c r="B80" s="17"/>
      <c r="C80" s="23"/>
      <c r="D80" s="2"/>
      <c r="E80" s="2"/>
      <c r="F80" s="2"/>
      <c r="G80" s="5"/>
      <c r="H80" s="5"/>
    </row>
    <row r="81" spans="1:8">
      <c r="A81" s="24"/>
      <c r="B81" s="18" t="s">
        <v>13</v>
      </c>
      <c r="C81" s="22" t="s">
        <v>10</v>
      </c>
      <c r="D81" s="2"/>
      <c r="E81" s="2"/>
      <c r="F81" s="2"/>
      <c r="G81" s="5"/>
      <c r="H81" s="5"/>
    </row>
    <row r="82" spans="1:8">
      <c r="A82" s="24"/>
      <c r="B82" s="17"/>
      <c r="C82" s="23"/>
      <c r="D82" s="2"/>
      <c r="E82" s="2"/>
      <c r="F82" s="2"/>
      <c r="G82" s="5"/>
      <c r="H82" s="5"/>
    </row>
    <row r="83" spans="1:8" ht="55.2">
      <c r="A83" s="24"/>
      <c r="B83" s="18" t="s">
        <v>48</v>
      </c>
      <c r="C83" s="22" t="s">
        <v>10</v>
      </c>
      <c r="D83" s="2"/>
      <c r="E83" s="2"/>
      <c r="F83" s="2"/>
      <c r="G83" s="5"/>
      <c r="H83" s="5"/>
    </row>
    <row r="84" spans="1:8">
      <c r="A84" s="24"/>
      <c r="B84" s="18"/>
      <c r="C84" s="22"/>
      <c r="D84" s="2"/>
      <c r="E84" s="2"/>
      <c r="F84" s="2"/>
      <c r="G84" s="5"/>
      <c r="H84" s="5"/>
    </row>
    <row r="85" spans="1:8">
      <c r="A85" s="24"/>
      <c r="B85" s="18" t="s">
        <v>14</v>
      </c>
      <c r="C85" s="22" t="s">
        <v>10</v>
      </c>
      <c r="D85" s="2"/>
      <c r="E85" s="2"/>
      <c r="F85" s="2"/>
      <c r="G85" s="5"/>
      <c r="H85" s="5"/>
    </row>
    <row r="86" spans="1:8">
      <c r="A86" s="24"/>
      <c r="B86" s="17"/>
      <c r="C86" s="23"/>
      <c r="D86" s="2"/>
      <c r="E86" s="2"/>
      <c r="F86" s="2"/>
      <c r="G86" s="5"/>
      <c r="H86" s="5"/>
    </row>
    <row r="87" spans="1:8">
      <c r="A87" s="24"/>
      <c r="B87" s="18" t="s">
        <v>270</v>
      </c>
      <c r="C87" s="22" t="s">
        <v>10</v>
      </c>
      <c r="D87" s="2"/>
      <c r="E87" s="2"/>
      <c r="F87" s="2"/>
      <c r="G87" s="5"/>
      <c r="H87" s="5"/>
    </row>
    <row r="88" spans="1:8">
      <c r="A88" s="24"/>
      <c r="B88" s="17"/>
      <c r="C88" s="23"/>
      <c r="D88" s="2"/>
      <c r="E88" s="2"/>
      <c r="F88" s="2"/>
      <c r="G88" s="5"/>
      <c r="H88" s="5"/>
    </row>
    <row r="89" spans="1:8" ht="41.4">
      <c r="A89" s="222">
        <v>16</v>
      </c>
      <c r="B89" s="213" t="s">
        <v>15</v>
      </c>
      <c r="C89" s="214" t="s">
        <v>6</v>
      </c>
      <c r="D89" s="215">
        <f>D49</f>
        <v>11.2</v>
      </c>
      <c r="E89" s="215"/>
      <c r="F89" s="215">
        <f>SUM(D89:E89)</f>
        <v>11.2</v>
      </c>
      <c r="G89" s="221"/>
      <c r="H89" s="221">
        <f>G89*F89</f>
        <v>0</v>
      </c>
    </row>
    <row r="90" spans="1:8">
      <c r="A90" s="24"/>
      <c r="B90" s="17"/>
      <c r="C90" s="23"/>
      <c r="D90" s="2"/>
      <c r="E90" s="2"/>
      <c r="F90" s="2"/>
      <c r="G90" s="5"/>
      <c r="H90" s="5"/>
    </row>
    <row r="91" spans="1:8">
      <c r="A91" s="24"/>
      <c r="B91" s="18" t="s">
        <v>16</v>
      </c>
      <c r="C91" s="22" t="s">
        <v>10</v>
      </c>
      <c r="D91" s="2"/>
      <c r="E91" s="2"/>
      <c r="F91" s="2"/>
      <c r="G91" s="5"/>
      <c r="H91" s="5"/>
    </row>
    <row r="92" spans="1:8">
      <c r="A92" s="24"/>
      <c r="B92" s="17"/>
      <c r="C92" s="23"/>
      <c r="D92" s="2"/>
      <c r="E92" s="2"/>
      <c r="F92" s="2"/>
      <c r="G92" s="5"/>
      <c r="H92" s="5"/>
    </row>
    <row r="93" spans="1:8">
      <c r="A93" s="24"/>
      <c r="B93" s="18" t="s">
        <v>30</v>
      </c>
      <c r="C93" s="22" t="s">
        <v>10</v>
      </c>
      <c r="D93" s="2"/>
      <c r="E93" s="2"/>
      <c r="F93" s="2"/>
      <c r="G93" s="5"/>
      <c r="H93" s="5"/>
    </row>
    <row r="94" spans="1:8">
      <c r="A94" s="24"/>
      <c r="B94" s="17"/>
      <c r="C94" s="23"/>
      <c r="D94" s="2"/>
      <c r="E94" s="2"/>
      <c r="F94" s="2"/>
      <c r="G94" s="5"/>
      <c r="H94" s="5"/>
    </row>
    <row r="95" spans="1:8">
      <c r="A95" s="24"/>
      <c r="B95" s="18" t="s">
        <v>31</v>
      </c>
      <c r="C95" s="22" t="s">
        <v>10</v>
      </c>
      <c r="D95" s="2"/>
      <c r="E95" s="2"/>
      <c r="F95" s="2"/>
      <c r="G95" s="5"/>
      <c r="H95" s="5"/>
    </row>
    <row r="96" spans="1:8">
      <c r="A96" s="24"/>
      <c r="B96" s="17"/>
      <c r="C96" s="23"/>
      <c r="D96" s="2"/>
      <c r="E96" s="2"/>
      <c r="F96" s="2"/>
      <c r="G96" s="5"/>
      <c r="H96" s="5"/>
    </row>
    <row r="97" spans="1:8">
      <c r="A97" s="24">
        <v>17</v>
      </c>
      <c r="B97" s="17" t="s">
        <v>71</v>
      </c>
      <c r="C97" s="23" t="s">
        <v>6</v>
      </c>
      <c r="D97" s="2">
        <f>D59</f>
        <v>66</v>
      </c>
      <c r="E97" s="2"/>
      <c r="F97" s="2">
        <f>SUM(D97:E97)</f>
        <v>66</v>
      </c>
      <c r="G97" s="203"/>
      <c r="H97" s="203">
        <f>G97*F97</f>
        <v>0</v>
      </c>
    </row>
    <row r="98" spans="1:8">
      <c r="A98" s="24"/>
      <c r="B98" s="17"/>
      <c r="C98" s="23"/>
      <c r="D98" s="2"/>
      <c r="E98" s="2"/>
      <c r="F98" s="2"/>
      <c r="G98" s="203"/>
      <c r="H98" s="203"/>
    </row>
    <row r="99" spans="1:8">
      <c r="A99" s="24">
        <v>18</v>
      </c>
      <c r="B99" s="17" t="s">
        <v>265</v>
      </c>
      <c r="C99" s="23" t="s">
        <v>6</v>
      </c>
      <c r="D99" s="2">
        <f>D61</f>
        <v>312</v>
      </c>
      <c r="E99" s="2"/>
      <c r="F99" s="2">
        <f>SUM(D99:E99)</f>
        <v>312</v>
      </c>
      <c r="G99" s="203"/>
      <c r="H99" s="203">
        <f>G99*F99</f>
        <v>0</v>
      </c>
    </row>
    <row r="100" spans="1:8">
      <c r="A100" s="222"/>
      <c r="B100" s="213"/>
      <c r="C100" s="214"/>
      <c r="D100" s="215"/>
      <c r="E100" s="215"/>
      <c r="F100" s="215"/>
      <c r="G100" s="216"/>
      <c r="H100" s="216"/>
    </row>
    <row r="101" spans="1:8">
      <c r="A101" s="24"/>
      <c r="B101" s="17"/>
      <c r="C101" s="23"/>
      <c r="D101" s="2"/>
      <c r="E101" s="2"/>
      <c r="F101" s="2"/>
      <c r="G101" s="5"/>
      <c r="H101" s="5"/>
    </row>
    <row r="102" spans="1:8">
      <c r="A102" s="24"/>
      <c r="B102" s="18" t="s">
        <v>20</v>
      </c>
      <c r="C102" s="22" t="s">
        <v>10</v>
      </c>
      <c r="D102" s="2"/>
      <c r="E102" s="2"/>
      <c r="F102" s="2"/>
      <c r="G102" s="5"/>
      <c r="H102" s="5"/>
    </row>
    <row r="103" spans="1:8">
      <c r="A103" s="24"/>
      <c r="B103" s="17"/>
      <c r="C103" s="23"/>
      <c r="D103" s="2"/>
      <c r="E103" s="2"/>
      <c r="F103" s="2"/>
      <c r="G103" s="5"/>
      <c r="H103" s="5"/>
    </row>
    <row r="104" spans="1:8">
      <c r="A104" s="24"/>
      <c r="B104" s="18" t="s">
        <v>21</v>
      </c>
      <c r="C104" s="22" t="s">
        <v>10</v>
      </c>
      <c r="D104" s="2"/>
      <c r="E104" s="2"/>
      <c r="F104" s="2"/>
      <c r="G104" s="5"/>
      <c r="H104" s="5"/>
    </row>
    <row r="105" spans="1:8">
      <c r="A105" s="24"/>
      <c r="B105" s="17"/>
      <c r="C105" s="23"/>
      <c r="D105" s="2"/>
      <c r="E105" s="2"/>
      <c r="F105" s="2"/>
      <c r="G105" s="5"/>
      <c r="H105" s="5"/>
    </row>
    <row r="106" spans="1:8" ht="27.6">
      <c r="A106" s="24"/>
      <c r="B106" s="18" t="s">
        <v>22</v>
      </c>
      <c r="C106" s="22" t="s">
        <v>10</v>
      </c>
      <c r="D106" s="2"/>
      <c r="E106" s="2"/>
      <c r="F106" s="2"/>
      <c r="G106" s="5"/>
      <c r="H106" s="5"/>
    </row>
    <row r="107" spans="1:8">
      <c r="A107" s="24"/>
      <c r="B107" s="17"/>
      <c r="C107" s="23"/>
      <c r="D107" s="2"/>
      <c r="E107" s="2"/>
      <c r="F107" s="2"/>
      <c r="G107" s="5"/>
      <c r="H107" s="5"/>
    </row>
    <row r="108" spans="1:8" ht="27.6">
      <c r="A108" s="24"/>
      <c r="B108" s="18" t="s">
        <v>23</v>
      </c>
      <c r="C108" s="22" t="s">
        <v>10</v>
      </c>
      <c r="D108" s="2"/>
      <c r="E108" s="2"/>
      <c r="F108" s="2"/>
      <c r="G108" s="5"/>
      <c r="H108" s="5"/>
    </row>
    <row r="109" spans="1:8">
      <c r="A109" s="24"/>
      <c r="B109" s="17"/>
      <c r="C109" s="23"/>
      <c r="D109" s="2"/>
      <c r="E109" s="2"/>
      <c r="F109" s="2"/>
      <c r="G109" s="5"/>
      <c r="H109" s="5"/>
    </row>
    <row r="110" spans="1:8">
      <c r="A110" s="24"/>
      <c r="B110" s="18" t="s">
        <v>24</v>
      </c>
      <c r="C110" s="22" t="s">
        <v>10</v>
      </c>
      <c r="D110" s="2"/>
      <c r="E110" s="2"/>
      <c r="F110" s="2"/>
      <c r="G110" s="5"/>
      <c r="H110" s="5"/>
    </row>
    <row r="111" spans="1:8">
      <c r="A111" s="24"/>
      <c r="B111" s="17"/>
      <c r="C111" s="23"/>
      <c r="D111" s="2"/>
      <c r="E111" s="2"/>
      <c r="F111" s="2"/>
      <c r="G111" s="5"/>
      <c r="H111" s="5"/>
    </row>
    <row r="112" spans="1:8">
      <c r="A112" s="24"/>
      <c r="B112" s="18" t="s">
        <v>25</v>
      </c>
      <c r="C112" s="22" t="s">
        <v>10</v>
      </c>
      <c r="D112" s="2"/>
      <c r="E112" s="2"/>
      <c r="F112" s="2"/>
      <c r="G112" s="5"/>
      <c r="H112" s="5"/>
    </row>
    <row r="113" spans="1:8">
      <c r="A113" s="24"/>
      <c r="B113" s="17"/>
      <c r="C113" s="23"/>
      <c r="D113" s="2"/>
      <c r="E113" s="2"/>
      <c r="F113" s="2"/>
      <c r="G113" s="5"/>
      <c r="H113" s="5"/>
    </row>
    <row r="114" spans="1:8" ht="27.6">
      <c r="A114" s="24"/>
      <c r="B114" s="18" t="s">
        <v>26</v>
      </c>
      <c r="C114" s="22" t="s">
        <v>10</v>
      </c>
      <c r="D114" s="2"/>
      <c r="E114" s="2"/>
      <c r="F114" s="2"/>
      <c r="G114" s="5"/>
      <c r="H114" s="5"/>
    </row>
    <row r="115" spans="1:8">
      <c r="A115" s="24"/>
      <c r="B115" s="17"/>
      <c r="C115" s="23"/>
      <c r="D115" s="2"/>
      <c r="E115" s="2"/>
      <c r="F115" s="2"/>
      <c r="G115" s="5"/>
      <c r="H115" s="5"/>
    </row>
    <row r="116" spans="1:8" ht="27.6">
      <c r="A116" s="24"/>
      <c r="B116" s="18" t="s">
        <v>27</v>
      </c>
      <c r="C116" s="22" t="s">
        <v>10</v>
      </c>
      <c r="D116" s="2"/>
      <c r="E116" s="2"/>
      <c r="F116" s="2"/>
      <c r="G116" s="5"/>
      <c r="H116" s="5"/>
    </row>
    <row r="117" spans="1:8">
      <c r="A117" s="24"/>
      <c r="B117" s="17"/>
      <c r="C117" s="23"/>
      <c r="D117" s="2"/>
      <c r="E117" s="2"/>
      <c r="F117" s="2"/>
      <c r="G117" s="5"/>
      <c r="H117" s="5"/>
    </row>
    <row r="118" spans="1:8">
      <c r="A118" s="24"/>
      <c r="B118" s="18" t="s">
        <v>28</v>
      </c>
      <c r="C118" s="22" t="s">
        <v>10</v>
      </c>
      <c r="D118" s="2"/>
      <c r="E118" s="2"/>
      <c r="F118" s="2"/>
      <c r="G118" s="5"/>
      <c r="H118" s="5"/>
    </row>
    <row r="119" spans="1:8">
      <c r="A119" s="24"/>
      <c r="B119" s="17"/>
      <c r="C119" s="23"/>
      <c r="D119" s="2"/>
      <c r="E119" s="2"/>
      <c r="F119" s="2"/>
      <c r="G119" s="5"/>
      <c r="H119" s="5"/>
    </row>
    <row r="120" spans="1:8" ht="41.4">
      <c r="A120" s="24"/>
      <c r="B120" s="18" t="s">
        <v>29</v>
      </c>
      <c r="C120" s="22" t="s">
        <v>10</v>
      </c>
      <c r="D120" s="2"/>
      <c r="E120" s="2"/>
      <c r="F120" s="2"/>
      <c r="G120" s="5"/>
      <c r="H120" s="5"/>
    </row>
    <row r="121" spans="1:8">
      <c r="A121" s="24"/>
      <c r="B121" s="17"/>
      <c r="C121" s="23"/>
      <c r="D121" s="2"/>
      <c r="E121" s="2"/>
      <c r="F121" s="2"/>
      <c r="G121" s="5"/>
      <c r="H121" s="5"/>
    </row>
    <row r="122" spans="1:8">
      <c r="A122" s="24"/>
      <c r="B122" s="18" t="s">
        <v>34</v>
      </c>
      <c r="C122" s="22" t="s">
        <v>10</v>
      </c>
      <c r="D122" s="2"/>
      <c r="E122" s="2"/>
      <c r="F122" s="2"/>
      <c r="G122" s="5"/>
      <c r="H122" s="5"/>
    </row>
    <row r="123" spans="1:8">
      <c r="A123" s="24"/>
      <c r="B123" s="17"/>
      <c r="C123" s="23"/>
      <c r="D123" s="2"/>
      <c r="E123" s="2"/>
      <c r="F123" s="2"/>
      <c r="G123" s="5"/>
      <c r="H123" s="5"/>
    </row>
    <row r="124" spans="1:8">
      <c r="A124" s="24"/>
      <c r="B124" s="18" t="s">
        <v>70</v>
      </c>
      <c r="C124" s="22" t="s">
        <v>10</v>
      </c>
      <c r="D124" s="2"/>
      <c r="E124" s="2"/>
      <c r="F124" s="2"/>
      <c r="G124" s="5"/>
      <c r="H124" s="5"/>
    </row>
    <row r="125" spans="1:8">
      <c r="A125" s="24"/>
      <c r="B125" s="17"/>
      <c r="C125" s="23"/>
      <c r="D125" s="2"/>
      <c r="E125" s="2"/>
      <c r="F125" s="2"/>
      <c r="G125" s="5"/>
      <c r="H125" s="5"/>
    </row>
    <row r="126" spans="1:8">
      <c r="A126" s="24">
        <v>19</v>
      </c>
      <c r="B126" s="17" t="s">
        <v>72</v>
      </c>
      <c r="C126" s="23" t="s">
        <v>6</v>
      </c>
      <c r="D126" s="2">
        <f>D53</f>
        <v>174</v>
      </c>
      <c r="E126" s="2"/>
      <c r="F126" s="2">
        <f>SUM(D126:E126)</f>
        <v>174</v>
      </c>
      <c r="G126" s="203"/>
      <c r="H126" s="203">
        <f>G126*F126</f>
        <v>0</v>
      </c>
    </row>
    <row r="127" spans="1:8">
      <c r="A127" s="222"/>
      <c r="B127" s="213"/>
      <c r="C127" s="214"/>
      <c r="D127" s="215"/>
      <c r="E127" s="215"/>
      <c r="F127" s="215"/>
      <c r="G127" s="216"/>
      <c r="H127" s="216"/>
    </row>
    <row r="128" spans="1:8">
      <c r="A128" s="24"/>
      <c r="B128" s="17"/>
      <c r="C128" s="23"/>
      <c r="D128" s="2"/>
      <c r="E128" s="2"/>
      <c r="F128" s="2"/>
      <c r="G128" s="5"/>
      <c r="H128" s="5"/>
    </row>
    <row r="129" spans="1:8">
      <c r="A129" s="24"/>
      <c r="B129" s="18" t="s">
        <v>53</v>
      </c>
      <c r="C129" s="22" t="s">
        <v>10</v>
      </c>
      <c r="D129" s="2"/>
      <c r="E129" s="2"/>
      <c r="F129" s="2"/>
      <c r="G129" s="5"/>
      <c r="H129" s="5"/>
    </row>
    <row r="130" spans="1:8">
      <c r="A130" s="24"/>
      <c r="B130" s="17"/>
      <c r="C130" s="23"/>
      <c r="D130" s="2"/>
      <c r="E130" s="2"/>
      <c r="F130" s="2"/>
      <c r="G130" s="5"/>
      <c r="H130" s="5"/>
    </row>
    <row r="131" spans="1:8">
      <c r="A131" s="24"/>
      <c r="B131" s="18" t="s">
        <v>40</v>
      </c>
      <c r="C131" s="22" t="s">
        <v>10</v>
      </c>
      <c r="D131" s="2"/>
      <c r="E131" s="2"/>
      <c r="F131" s="2"/>
      <c r="G131" s="5"/>
      <c r="H131" s="5"/>
    </row>
    <row r="132" spans="1:8">
      <c r="A132" s="24"/>
      <c r="B132" s="17"/>
      <c r="C132" s="23"/>
      <c r="D132" s="2"/>
      <c r="E132" s="2"/>
      <c r="F132" s="2"/>
      <c r="G132" s="5"/>
      <c r="H132" s="5"/>
    </row>
    <row r="133" spans="1:8" ht="27.6">
      <c r="A133" s="24"/>
      <c r="B133" s="18" t="s">
        <v>54</v>
      </c>
      <c r="C133" s="22" t="s">
        <v>10</v>
      </c>
      <c r="D133" s="2"/>
      <c r="E133" s="2"/>
      <c r="F133" s="2"/>
      <c r="G133" s="5"/>
      <c r="H133" s="5"/>
    </row>
    <row r="134" spans="1:8">
      <c r="A134" s="24"/>
      <c r="B134" s="17"/>
      <c r="C134" s="23"/>
      <c r="D134" s="2"/>
      <c r="E134" s="2"/>
      <c r="F134" s="2"/>
      <c r="G134" s="5"/>
      <c r="H134" s="5"/>
    </row>
    <row r="135" spans="1:8">
      <c r="A135" s="24"/>
      <c r="B135" s="18" t="s">
        <v>41</v>
      </c>
      <c r="C135" s="22" t="s">
        <v>10</v>
      </c>
      <c r="D135" s="2"/>
      <c r="E135" s="2"/>
      <c r="F135" s="2"/>
      <c r="G135" s="5"/>
      <c r="H135" s="5"/>
    </row>
    <row r="136" spans="1:8">
      <c r="A136" s="24"/>
      <c r="B136" s="17"/>
      <c r="C136" s="23"/>
      <c r="D136" s="2"/>
      <c r="E136" s="2"/>
      <c r="F136" s="2"/>
      <c r="G136" s="5"/>
      <c r="H136" s="5"/>
    </row>
    <row r="137" spans="1:8">
      <c r="A137" s="24"/>
      <c r="B137" s="18" t="s">
        <v>55</v>
      </c>
      <c r="C137" s="22" t="s">
        <v>10</v>
      </c>
      <c r="D137" s="2"/>
      <c r="E137" s="2"/>
      <c r="F137" s="2"/>
      <c r="G137" s="5"/>
      <c r="H137" s="5"/>
    </row>
    <row r="138" spans="1:8">
      <c r="A138" s="24"/>
      <c r="B138" s="17"/>
      <c r="C138" s="23"/>
      <c r="D138" s="2"/>
      <c r="E138" s="2"/>
      <c r="F138" s="2"/>
      <c r="G138" s="5"/>
      <c r="H138" s="5"/>
    </row>
    <row r="139" spans="1:8" ht="41.4">
      <c r="A139" s="24"/>
      <c r="B139" s="18" t="s">
        <v>56</v>
      </c>
      <c r="C139" s="22" t="s">
        <v>10</v>
      </c>
      <c r="D139" s="2"/>
      <c r="E139" s="2"/>
      <c r="F139" s="2"/>
      <c r="G139" s="5"/>
      <c r="H139" s="5"/>
    </row>
    <row r="140" spans="1:8">
      <c r="A140" s="24"/>
      <c r="B140" s="17"/>
      <c r="C140" s="23"/>
      <c r="D140" s="2"/>
      <c r="E140" s="2"/>
      <c r="F140" s="2"/>
      <c r="G140" s="5"/>
      <c r="H140" s="5"/>
    </row>
    <row r="141" spans="1:8" ht="52.5" customHeight="1">
      <c r="A141" s="24"/>
      <c r="B141" s="18" t="s">
        <v>57</v>
      </c>
      <c r="C141" s="22" t="s">
        <v>10</v>
      </c>
      <c r="D141" s="2"/>
      <c r="E141" s="2"/>
      <c r="F141" s="2"/>
      <c r="G141" s="5"/>
      <c r="H141" s="5"/>
    </row>
    <row r="142" spans="1:8">
      <c r="A142" s="24"/>
      <c r="B142" s="17"/>
      <c r="C142" s="23"/>
      <c r="D142" s="2"/>
      <c r="E142" s="2"/>
      <c r="F142" s="2"/>
      <c r="G142" s="5"/>
      <c r="H142" s="5"/>
    </row>
    <row r="143" spans="1:8">
      <c r="A143" s="24"/>
      <c r="B143" s="18" t="s">
        <v>42</v>
      </c>
      <c r="C143" s="22" t="s">
        <v>10</v>
      </c>
      <c r="D143" s="2"/>
      <c r="E143" s="2"/>
      <c r="F143" s="2"/>
      <c r="G143" s="5"/>
      <c r="H143" s="5"/>
    </row>
    <row r="144" spans="1:8">
      <c r="A144" s="24"/>
      <c r="B144" s="17"/>
      <c r="C144" s="23"/>
      <c r="D144" s="2"/>
      <c r="E144" s="2"/>
      <c r="F144" s="2"/>
      <c r="G144" s="5"/>
      <c r="H144" s="5"/>
    </row>
    <row r="145" spans="1:8" ht="151.80000000000001">
      <c r="A145" s="24"/>
      <c r="B145" s="18" t="s">
        <v>58</v>
      </c>
      <c r="C145" s="22" t="s">
        <v>10</v>
      </c>
      <c r="D145" s="2"/>
      <c r="E145" s="2"/>
      <c r="F145" s="2"/>
      <c r="G145" s="5"/>
      <c r="H145" s="5"/>
    </row>
    <row r="146" spans="1:8">
      <c r="A146" s="24"/>
      <c r="B146" s="17"/>
      <c r="C146" s="23"/>
      <c r="D146" s="2"/>
      <c r="E146" s="2"/>
      <c r="F146" s="2"/>
      <c r="G146" s="5"/>
      <c r="H146" s="5"/>
    </row>
    <row r="147" spans="1:8">
      <c r="A147" s="24"/>
      <c r="B147" s="18" t="s">
        <v>59</v>
      </c>
      <c r="C147" s="22" t="s">
        <v>10</v>
      </c>
      <c r="D147" s="2"/>
      <c r="E147" s="2"/>
      <c r="F147" s="2"/>
      <c r="G147" s="5"/>
      <c r="H147" s="5"/>
    </row>
    <row r="148" spans="1:8">
      <c r="A148" s="24"/>
      <c r="B148" s="17"/>
      <c r="C148" s="23"/>
      <c r="D148" s="2"/>
      <c r="E148" s="2"/>
      <c r="F148" s="2"/>
      <c r="G148" s="5"/>
      <c r="H148" s="5"/>
    </row>
    <row r="149" spans="1:8" ht="55.2">
      <c r="A149" s="24"/>
      <c r="B149" s="18" t="s">
        <v>60</v>
      </c>
      <c r="C149" s="22" t="s">
        <v>10</v>
      </c>
      <c r="D149" s="2"/>
      <c r="E149" s="2"/>
      <c r="F149" s="2"/>
      <c r="G149" s="5"/>
      <c r="H149" s="5"/>
    </row>
    <row r="150" spans="1:8">
      <c r="A150" s="24"/>
      <c r="B150" s="17"/>
      <c r="C150" s="23"/>
      <c r="D150" s="2"/>
      <c r="E150" s="2"/>
      <c r="F150" s="2"/>
      <c r="G150" s="5"/>
      <c r="H150" s="5"/>
    </row>
    <row r="151" spans="1:8">
      <c r="A151" s="24"/>
      <c r="B151" s="18" t="s">
        <v>43</v>
      </c>
      <c r="C151" s="22" t="s">
        <v>10</v>
      </c>
      <c r="D151" s="2"/>
      <c r="E151" s="2"/>
      <c r="F151" s="2"/>
      <c r="G151" s="5"/>
      <c r="H151" s="5"/>
    </row>
    <row r="152" spans="1:8">
      <c r="A152" s="24"/>
      <c r="B152" s="17"/>
      <c r="C152" s="23"/>
      <c r="D152" s="2"/>
      <c r="E152" s="2"/>
      <c r="F152" s="2"/>
      <c r="G152" s="5"/>
      <c r="H152" s="5"/>
    </row>
    <row r="153" spans="1:8" ht="41.4">
      <c r="A153" s="24"/>
      <c r="B153" s="18" t="s">
        <v>61</v>
      </c>
      <c r="C153" s="22" t="s">
        <v>10</v>
      </c>
      <c r="D153" s="2"/>
      <c r="E153" s="2"/>
      <c r="F153" s="2"/>
      <c r="G153" s="5"/>
      <c r="H153" s="5"/>
    </row>
    <row r="154" spans="1:8">
      <c r="A154" s="24"/>
      <c r="B154" s="17"/>
      <c r="C154" s="23"/>
      <c r="D154" s="2"/>
      <c r="E154" s="2"/>
      <c r="F154" s="2"/>
      <c r="G154" s="5"/>
      <c r="H154" s="5"/>
    </row>
    <row r="155" spans="1:8" ht="27.6">
      <c r="A155" s="24"/>
      <c r="B155" s="18" t="s">
        <v>62</v>
      </c>
      <c r="C155" s="22" t="s">
        <v>10</v>
      </c>
      <c r="D155" s="2"/>
      <c r="E155" s="2"/>
      <c r="F155" s="2"/>
      <c r="G155" s="5"/>
      <c r="H155" s="5"/>
    </row>
    <row r="156" spans="1:8">
      <c r="A156" s="24"/>
      <c r="B156" s="17"/>
      <c r="C156" s="23"/>
      <c r="D156" s="2"/>
      <c r="E156" s="2"/>
      <c r="F156" s="2"/>
      <c r="G156" s="5"/>
      <c r="H156" s="5"/>
    </row>
    <row r="157" spans="1:8">
      <c r="A157" s="24"/>
      <c r="B157" s="18" t="s">
        <v>44</v>
      </c>
      <c r="C157" s="22" t="s">
        <v>10</v>
      </c>
      <c r="D157" s="2"/>
      <c r="E157" s="2"/>
      <c r="F157" s="2"/>
      <c r="G157" s="5"/>
      <c r="H157" s="5"/>
    </row>
    <row r="158" spans="1:8">
      <c r="A158" s="24"/>
      <c r="B158" s="17"/>
      <c r="C158" s="23"/>
      <c r="D158" s="2"/>
      <c r="E158" s="2"/>
      <c r="F158" s="2"/>
      <c r="G158" s="5"/>
      <c r="H158" s="5"/>
    </row>
    <row r="159" spans="1:8" ht="41.4">
      <c r="A159" s="24"/>
      <c r="B159" s="18" t="s">
        <v>63</v>
      </c>
      <c r="C159" s="22" t="s">
        <v>10</v>
      </c>
      <c r="D159" s="2"/>
      <c r="E159" s="2"/>
      <c r="F159" s="2"/>
      <c r="G159" s="5"/>
      <c r="H159" s="5"/>
    </row>
    <row r="160" spans="1:8">
      <c r="A160" s="24"/>
      <c r="B160" s="17"/>
      <c r="C160" s="23"/>
      <c r="D160" s="2"/>
      <c r="E160" s="2"/>
      <c r="F160" s="2"/>
      <c r="G160" s="5"/>
      <c r="H160" s="5"/>
    </row>
    <row r="161" spans="1:8">
      <c r="A161" s="24"/>
      <c r="B161" s="18" t="s">
        <v>45</v>
      </c>
      <c r="C161" s="22" t="s">
        <v>10</v>
      </c>
      <c r="D161" s="2"/>
      <c r="E161" s="2"/>
      <c r="F161" s="2"/>
      <c r="G161" s="5"/>
      <c r="H161" s="5"/>
    </row>
    <row r="162" spans="1:8">
      <c r="A162" s="24"/>
      <c r="B162" s="17"/>
      <c r="C162" s="23"/>
      <c r="D162" s="2"/>
      <c r="E162" s="2"/>
      <c r="F162" s="2"/>
      <c r="G162" s="5"/>
      <c r="H162" s="5"/>
    </row>
    <row r="163" spans="1:8">
      <c r="A163" s="24"/>
      <c r="B163" s="18" t="s">
        <v>46</v>
      </c>
      <c r="C163" s="22" t="s">
        <v>10</v>
      </c>
      <c r="D163" s="2"/>
      <c r="E163" s="2"/>
      <c r="F163" s="2"/>
      <c r="G163" s="5"/>
      <c r="H163" s="5"/>
    </row>
    <row r="164" spans="1:8">
      <c r="A164" s="24"/>
      <c r="B164" s="17"/>
      <c r="C164" s="23"/>
      <c r="D164" s="2"/>
      <c r="E164" s="2"/>
      <c r="F164" s="2"/>
      <c r="G164" s="5"/>
      <c r="H164" s="5"/>
    </row>
    <row r="165" spans="1:8">
      <c r="A165" s="24"/>
      <c r="B165" s="18" t="s">
        <v>64</v>
      </c>
      <c r="C165" s="22" t="s">
        <v>10</v>
      </c>
      <c r="D165" s="2"/>
      <c r="E165" s="2"/>
      <c r="F165" s="2"/>
      <c r="G165" s="5"/>
      <c r="H165" s="5"/>
    </row>
    <row r="166" spans="1:8">
      <c r="A166" s="24"/>
      <c r="B166" s="17"/>
      <c r="C166" s="23"/>
      <c r="D166" s="2"/>
      <c r="E166" s="2"/>
      <c r="F166" s="2"/>
      <c r="G166" s="5"/>
      <c r="H166" s="5"/>
    </row>
    <row r="167" spans="1:8">
      <c r="A167" s="24">
        <v>20</v>
      </c>
      <c r="B167" s="17" t="s">
        <v>65</v>
      </c>
      <c r="C167" s="23" t="s">
        <v>6</v>
      </c>
      <c r="D167" s="2">
        <f t="shared" ref="D167:E167" si="3">D63</f>
        <v>1</v>
      </c>
      <c r="E167" s="2">
        <f t="shared" si="3"/>
        <v>0</v>
      </c>
      <c r="F167" s="2">
        <f>SUM(D167:E167)</f>
        <v>1</v>
      </c>
      <c r="G167" s="203"/>
      <c r="H167" s="203">
        <f>G167*F167</f>
        <v>0</v>
      </c>
    </row>
    <row r="168" spans="1:8">
      <c r="A168" s="24"/>
      <c r="B168" s="17"/>
      <c r="C168" s="23"/>
      <c r="D168" s="2"/>
      <c r="E168" s="2"/>
      <c r="F168" s="2"/>
      <c r="G168" s="203"/>
      <c r="H168" s="203"/>
    </row>
    <row r="169" spans="1:8" ht="27.6">
      <c r="A169" s="24">
        <v>21</v>
      </c>
      <c r="B169" s="17" t="s">
        <v>66</v>
      </c>
      <c r="C169" s="23" t="s">
        <v>7</v>
      </c>
      <c r="D169" s="2">
        <v>4</v>
      </c>
      <c r="E169" s="2"/>
      <c r="F169" s="2">
        <f>SUM(D169:E169)</f>
        <v>4</v>
      </c>
      <c r="G169" s="203"/>
      <c r="H169" s="203">
        <f>G169*F169</f>
        <v>0</v>
      </c>
    </row>
    <row r="170" spans="1:8">
      <c r="A170" s="24"/>
      <c r="B170" s="17"/>
      <c r="C170" s="23"/>
      <c r="D170" s="2"/>
      <c r="E170" s="2"/>
      <c r="F170" s="2"/>
      <c r="G170" s="203"/>
      <c r="H170" s="203"/>
    </row>
    <row r="171" spans="1:8" ht="15" customHeight="1">
      <c r="A171" s="24">
        <v>22</v>
      </c>
      <c r="B171" s="17" t="s">
        <v>67</v>
      </c>
      <c r="C171" s="23" t="s">
        <v>7</v>
      </c>
      <c r="D171" s="2"/>
      <c r="E171" s="2"/>
      <c r="F171" s="2">
        <v>4</v>
      </c>
      <c r="G171" s="203"/>
      <c r="H171" s="203">
        <f>G171*F171</f>
        <v>0</v>
      </c>
    </row>
    <row r="172" spans="1:8">
      <c r="A172" s="24"/>
      <c r="B172" s="17"/>
      <c r="C172" s="23"/>
      <c r="D172" s="2"/>
      <c r="E172" s="2"/>
      <c r="F172" s="2"/>
      <c r="G172" s="203"/>
      <c r="H172" s="203"/>
    </row>
    <row r="173" spans="1:8">
      <c r="A173" s="24">
        <v>23</v>
      </c>
      <c r="B173" s="17" t="s">
        <v>68</v>
      </c>
      <c r="C173" s="23" t="s">
        <v>6</v>
      </c>
      <c r="D173" s="2"/>
      <c r="E173" s="2"/>
      <c r="F173" s="2">
        <v>100</v>
      </c>
      <c r="G173" s="203"/>
      <c r="H173" s="203">
        <f>G173*F173</f>
        <v>0</v>
      </c>
    </row>
    <row r="174" spans="1:8">
      <c r="A174" s="24"/>
      <c r="B174" s="17"/>
      <c r="C174" s="23"/>
      <c r="D174" s="2"/>
      <c r="E174" s="2"/>
      <c r="F174" s="2"/>
      <c r="G174" s="203"/>
      <c r="H174" s="203"/>
    </row>
    <row r="175" spans="1:8">
      <c r="A175" s="24">
        <v>24</v>
      </c>
      <c r="B175" s="17" t="s">
        <v>69</v>
      </c>
      <c r="C175" s="23" t="s">
        <v>7</v>
      </c>
      <c r="D175" s="2">
        <v>4</v>
      </c>
      <c r="E175" s="2"/>
      <c r="F175" s="2">
        <f>SUM(D175:E175)</f>
        <v>4</v>
      </c>
      <c r="G175" s="203"/>
      <c r="H175" s="203">
        <f>G175*F175</f>
        <v>0</v>
      </c>
    </row>
    <row r="176" spans="1:8" ht="14.4" thickBot="1">
      <c r="A176" s="24"/>
      <c r="B176" s="17"/>
      <c r="C176" s="23"/>
      <c r="D176" s="2"/>
      <c r="E176" s="2"/>
      <c r="F176" s="2"/>
      <c r="G176" s="5"/>
      <c r="H176" s="5"/>
    </row>
    <row r="177" spans="1:8" ht="15" thickTop="1" thickBot="1">
      <c r="A177" s="27"/>
      <c r="B177" s="10"/>
      <c r="C177" s="20"/>
      <c r="D177" s="3"/>
      <c r="E177" s="3"/>
      <c r="F177" s="3"/>
      <c r="G177" s="11"/>
      <c r="H177" s="12">
        <f>SUM(H9:H176)</f>
        <v>0</v>
      </c>
    </row>
    <row r="178" spans="1:8" ht="14.4" thickTop="1"/>
  </sheetData>
  <mergeCells count="3">
    <mergeCell ref="D5:F5"/>
    <mergeCell ref="B12:B14"/>
    <mergeCell ref="B18:B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dimension ref="A1:K241"/>
  <sheetViews>
    <sheetView workbookViewId="0">
      <pane ySplit="6" topLeftCell="A223" activePane="bottomLeft" state="frozen"/>
      <selection pane="bottomLeft" activeCell="J25" sqref="J25:J239"/>
    </sheetView>
  </sheetViews>
  <sheetFormatPr defaultColWidth="9.109375" defaultRowHeight="13.8"/>
  <cols>
    <col min="1" max="1" width="6.21875" style="28" customWidth="1"/>
    <col min="2" max="2" width="42.88671875" style="4" customWidth="1"/>
    <col min="3" max="3" width="9.109375" style="21"/>
    <col min="4" max="4" width="17.77734375" style="13" hidden="1" customWidth="1"/>
    <col min="5" max="5" width="15.77734375" style="210" hidden="1" customWidth="1"/>
    <col min="6" max="6" width="17.77734375" style="13" hidden="1" customWidth="1"/>
    <col min="7" max="8" width="15.77734375" style="13" hidden="1" customWidth="1"/>
    <col min="9" max="9" width="9.33203125" style="13" customWidth="1"/>
    <col min="10" max="10" width="9.88671875" style="14" bestFit="1" customWidth="1"/>
    <col min="11" max="11" width="13.44140625" style="14" bestFit="1" customWidth="1"/>
    <col min="12" max="16384" width="9.109375" style="4"/>
  </cols>
  <sheetData>
    <row r="1" spans="1:11">
      <c r="A1" s="200" t="str">
        <f>'1. P&amp;G'!B1</f>
        <v>ESKOM</v>
      </c>
    </row>
    <row r="2" spans="1:11">
      <c r="A2" s="200" t="str">
        <f>'1. P&amp;G'!B2</f>
        <v>ASBESTOS REMOVAL FROM SUBSTATIONS IN THE WESTERN CAPE</v>
      </c>
    </row>
    <row r="3" spans="1:11">
      <c r="A3" s="200" t="str">
        <f>'1. P&amp;G'!B3</f>
        <v>WEST COAST CLN</v>
      </c>
    </row>
    <row r="4" spans="1:11">
      <c r="A4" s="200" t="s">
        <v>280</v>
      </c>
    </row>
    <row r="5" spans="1:11">
      <c r="D5" s="417" t="s">
        <v>74</v>
      </c>
      <c r="E5" s="417"/>
      <c r="F5" s="417"/>
      <c r="G5" s="417"/>
      <c r="H5" s="417"/>
      <c r="I5" s="417"/>
    </row>
    <row r="6" spans="1:11">
      <c r="A6" s="26" t="s">
        <v>126</v>
      </c>
      <c r="B6" s="6" t="s">
        <v>0</v>
      </c>
      <c r="C6" s="19" t="s">
        <v>1</v>
      </c>
      <c r="D6" s="1" t="s">
        <v>231</v>
      </c>
      <c r="E6" s="1" t="s">
        <v>261</v>
      </c>
      <c r="F6" s="1" t="s">
        <v>262</v>
      </c>
      <c r="G6" s="1" t="s">
        <v>263</v>
      </c>
      <c r="H6" s="1" t="s">
        <v>264</v>
      </c>
      <c r="I6" s="1" t="s">
        <v>75</v>
      </c>
      <c r="J6" s="7" t="s">
        <v>2</v>
      </c>
      <c r="K6" s="7" t="s">
        <v>3</v>
      </c>
    </row>
    <row r="7" spans="1:11">
      <c r="A7" s="24"/>
      <c r="B7" s="8"/>
      <c r="C7" s="16"/>
      <c r="D7" s="2"/>
      <c r="E7" s="2"/>
      <c r="F7" s="2"/>
      <c r="G7" s="2"/>
      <c r="H7" s="2"/>
      <c r="I7" s="2"/>
      <c r="J7" s="5"/>
      <c r="K7" s="5"/>
    </row>
    <row r="8" spans="1:11">
      <c r="A8" s="24"/>
      <c r="B8" s="18" t="s">
        <v>4</v>
      </c>
      <c r="C8" s="22" t="s">
        <v>10</v>
      </c>
      <c r="D8" s="2"/>
      <c r="E8" s="2"/>
      <c r="F8" s="2"/>
      <c r="G8" s="2"/>
      <c r="H8" s="2"/>
      <c r="I8" s="2"/>
      <c r="J8" s="5"/>
      <c r="K8" s="5"/>
    </row>
    <row r="9" spans="1:11">
      <c r="A9" s="24"/>
      <c r="B9" s="8"/>
      <c r="C9" s="25"/>
      <c r="D9" s="2"/>
      <c r="E9" s="2"/>
      <c r="F9" s="2"/>
      <c r="G9" s="2"/>
      <c r="H9" s="2"/>
      <c r="I9" s="2"/>
      <c r="J9" s="5"/>
      <c r="K9" s="379"/>
    </row>
    <row r="10" spans="1:11">
      <c r="A10" s="377"/>
      <c r="B10" s="18" t="s">
        <v>365</v>
      </c>
      <c r="C10" s="25"/>
      <c r="D10" s="2"/>
      <c r="E10" s="2"/>
      <c r="F10" s="2"/>
      <c r="G10" s="2"/>
      <c r="H10" s="203"/>
      <c r="I10" s="203"/>
      <c r="J10" s="8"/>
      <c r="K10" s="378"/>
    </row>
    <row r="11" spans="1:11">
      <c r="A11" s="377"/>
      <c r="B11" s="8"/>
      <c r="C11" s="25"/>
      <c r="D11" s="2"/>
      <c r="E11" s="2"/>
      <c r="F11" s="2"/>
      <c r="G11" s="2"/>
      <c r="H11" s="203"/>
      <c r="I11" s="203"/>
      <c r="J11" s="8"/>
      <c r="K11" s="378"/>
    </row>
    <row r="12" spans="1:11">
      <c r="A12" s="377"/>
      <c r="B12" s="418" t="s">
        <v>366</v>
      </c>
      <c r="C12" s="25"/>
      <c r="D12" s="2"/>
      <c r="E12" s="2"/>
      <c r="F12" s="2"/>
      <c r="G12" s="2"/>
      <c r="H12" s="203"/>
      <c r="I12" s="203"/>
      <c r="J12" s="8"/>
      <c r="K12" s="378"/>
    </row>
    <row r="13" spans="1:11">
      <c r="A13" s="377"/>
      <c r="B13" s="418"/>
      <c r="C13" s="25"/>
      <c r="D13" s="2"/>
      <c r="E13" s="2"/>
      <c r="F13" s="2"/>
      <c r="G13" s="2"/>
      <c r="H13" s="203"/>
      <c r="I13" s="203"/>
      <c r="J13" s="8"/>
      <c r="K13" s="378"/>
    </row>
    <row r="14" spans="1:11" ht="45.6" customHeight="1">
      <c r="A14" s="377"/>
      <c r="B14" s="418"/>
      <c r="C14" s="25"/>
      <c r="D14" s="2"/>
      <c r="E14" s="2"/>
      <c r="F14" s="2"/>
      <c r="G14" s="2"/>
      <c r="H14" s="203"/>
      <c r="I14" s="203"/>
      <c r="J14" s="8"/>
      <c r="K14" s="378"/>
    </row>
    <row r="15" spans="1:11">
      <c r="A15" s="377"/>
      <c r="B15" s="8"/>
      <c r="C15" s="25"/>
      <c r="D15" s="2"/>
      <c r="E15" s="2"/>
      <c r="F15" s="2"/>
      <c r="G15" s="2"/>
      <c r="H15" s="203"/>
      <c r="I15" s="203"/>
      <c r="J15" s="8"/>
      <c r="K15" s="378"/>
    </row>
    <row r="16" spans="1:11">
      <c r="A16" s="377"/>
      <c r="B16" s="18" t="s">
        <v>367</v>
      </c>
      <c r="C16" s="25"/>
      <c r="D16" s="2"/>
      <c r="E16" s="2"/>
      <c r="F16" s="2"/>
      <c r="G16" s="2"/>
      <c r="H16" s="203"/>
      <c r="I16" s="203"/>
      <c r="J16" s="8"/>
      <c r="K16" s="378"/>
    </row>
    <row r="17" spans="1:11">
      <c r="A17" s="377"/>
      <c r="B17" s="8"/>
      <c r="C17" s="25"/>
      <c r="D17" s="2"/>
      <c r="E17" s="2"/>
      <c r="F17" s="2"/>
      <c r="G17" s="2"/>
      <c r="H17" s="203"/>
      <c r="I17" s="203"/>
      <c r="J17" s="8"/>
      <c r="K17" s="378"/>
    </row>
    <row r="18" spans="1:11" ht="13.8" customHeight="1">
      <c r="A18" s="377"/>
      <c r="B18" s="418" t="s">
        <v>368</v>
      </c>
      <c r="C18" s="25"/>
      <c r="D18" s="2"/>
      <c r="E18" s="2"/>
      <c r="F18" s="2"/>
      <c r="G18" s="2"/>
      <c r="H18" s="203"/>
      <c r="I18" s="203"/>
      <c r="J18" s="8"/>
      <c r="K18" s="378"/>
    </row>
    <row r="19" spans="1:11">
      <c r="A19" s="377"/>
      <c r="B19" s="418"/>
      <c r="C19" s="25"/>
      <c r="D19" s="2"/>
      <c r="E19" s="2"/>
      <c r="F19" s="2"/>
      <c r="G19" s="2"/>
      <c r="H19" s="203"/>
      <c r="I19" s="203"/>
      <c r="J19" s="8"/>
      <c r="K19" s="378"/>
    </row>
    <row r="20" spans="1:11">
      <c r="A20" s="24"/>
      <c r="B20" s="17"/>
      <c r="C20" s="23"/>
      <c r="D20" s="2"/>
      <c r="E20" s="2"/>
      <c r="F20" s="2"/>
      <c r="G20" s="2"/>
      <c r="H20" s="2"/>
      <c r="I20" s="2"/>
      <c r="J20" s="5"/>
      <c r="K20" s="379"/>
    </row>
    <row r="21" spans="1:11">
      <c r="A21" s="24"/>
      <c r="B21" s="18" t="s">
        <v>73</v>
      </c>
      <c r="C21" s="22" t="s">
        <v>10</v>
      </c>
      <c r="D21" s="2"/>
      <c r="E21" s="2"/>
      <c r="F21" s="2"/>
      <c r="G21" s="2"/>
      <c r="H21" s="2"/>
      <c r="I21" s="2"/>
      <c r="J21" s="2"/>
      <c r="K21" s="379"/>
    </row>
    <row r="22" spans="1:11">
      <c r="A22" s="201"/>
      <c r="B22" s="9"/>
      <c r="C22" s="202"/>
      <c r="D22" s="2"/>
      <c r="E22" s="211"/>
      <c r="F22" s="203"/>
      <c r="G22" s="203"/>
      <c r="H22" s="203"/>
      <c r="I22" s="203"/>
      <c r="J22" s="203"/>
      <c r="K22" s="378"/>
    </row>
    <row r="23" spans="1:11">
      <c r="A23" s="201"/>
      <c r="B23" s="15" t="s">
        <v>232</v>
      </c>
      <c r="C23" s="205" t="s">
        <v>10</v>
      </c>
      <c r="D23" s="2"/>
      <c r="E23" s="211"/>
      <c r="F23" s="203"/>
      <c r="G23" s="203"/>
      <c r="H23" s="203"/>
      <c r="I23" s="203"/>
      <c r="J23" s="203"/>
      <c r="K23" s="378"/>
    </row>
    <row r="24" spans="1:11">
      <c r="A24" s="201"/>
      <c r="B24" s="9"/>
      <c r="C24" s="202"/>
      <c r="D24" s="2"/>
      <c r="E24" s="2"/>
      <c r="F24" s="2"/>
      <c r="G24" s="2"/>
      <c r="H24" s="2"/>
      <c r="I24" s="2"/>
      <c r="J24" s="2"/>
      <c r="K24" s="378"/>
    </row>
    <row r="25" spans="1:11" s="207" customFormat="1" ht="55.2">
      <c r="A25" s="201">
        <v>1</v>
      </c>
      <c r="B25" s="9" t="s">
        <v>233</v>
      </c>
      <c r="C25" s="206" t="s">
        <v>9</v>
      </c>
      <c r="D25" s="2">
        <v>1</v>
      </c>
      <c r="E25" s="2">
        <v>1</v>
      </c>
      <c r="F25" s="2">
        <v>1</v>
      </c>
      <c r="G25" s="2">
        <v>1</v>
      </c>
      <c r="H25" s="2">
        <v>1</v>
      </c>
      <c r="I25" s="2">
        <f>SUM(D25:H25)</f>
        <v>5</v>
      </c>
      <c r="J25" s="203"/>
      <c r="K25" s="380">
        <f>J25*I25</f>
        <v>0</v>
      </c>
    </row>
    <row r="26" spans="1:11">
      <c r="A26" s="201"/>
      <c r="B26" s="9"/>
      <c r="C26" s="202"/>
      <c r="D26" s="2"/>
      <c r="E26" s="212"/>
      <c r="F26" s="2"/>
      <c r="G26" s="2"/>
      <c r="H26" s="2"/>
      <c r="I26" s="2"/>
      <c r="J26" s="203"/>
      <c r="K26" s="203"/>
    </row>
    <row r="27" spans="1:11">
      <c r="A27" s="201"/>
      <c r="B27" s="15" t="s">
        <v>234</v>
      </c>
      <c r="C27" s="205" t="s">
        <v>10</v>
      </c>
      <c r="D27" s="2"/>
      <c r="E27" s="212"/>
      <c r="F27" s="2"/>
      <c r="G27" s="2"/>
      <c r="H27" s="2"/>
      <c r="I27" s="2"/>
      <c r="J27" s="203"/>
      <c r="K27" s="203"/>
    </row>
    <row r="28" spans="1:11">
      <c r="A28" s="201"/>
      <c r="B28" s="9"/>
      <c r="C28" s="202"/>
      <c r="D28" s="2"/>
      <c r="E28" s="212"/>
      <c r="F28" s="2"/>
      <c r="G28" s="2"/>
      <c r="H28" s="2"/>
      <c r="I28" s="2"/>
      <c r="J28" s="203"/>
      <c r="K28" s="203"/>
    </row>
    <row r="29" spans="1:11" s="207" customFormat="1" ht="69">
      <c r="A29" s="201">
        <v>2</v>
      </c>
      <c r="B29" s="9" t="s">
        <v>235</v>
      </c>
      <c r="C29" s="206" t="s">
        <v>9</v>
      </c>
      <c r="D29" s="2">
        <v>1</v>
      </c>
      <c r="E29" s="2">
        <v>1</v>
      </c>
      <c r="F29" s="2">
        <v>1</v>
      </c>
      <c r="G29" s="2">
        <v>1</v>
      </c>
      <c r="H29" s="2">
        <v>1</v>
      </c>
      <c r="I29" s="2">
        <f>SUM(D29:H29)</f>
        <v>5</v>
      </c>
      <c r="J29" s="203"/>
      <c r="K29" s="203">
        <f t="shared" ref="K29:K41" si="0">J29*I29</f>
        <v>0</v>
      </c>
    </row>
    <row r="30" spans="1:11">
      <c r="A30" s="201"/>
      <c r="B30" s="9"/>
      <c r="C30" s="202"/>
      <c r="D30" s="2"/>
      <c r="E30" s="212"/>
      <c r="F30" s="2"/>
      <c r="G30" s="2"/>
      <c r="H30" s="2"/>
      <c r="I30" s="2"/>
      <c r="J30" s="203"/>
      <c r="K30" s="203"/>
    </row>
    <row r="31" spans="1:11">
      <c r="A31" s="201"/>
      <c r="B31" s="15" t="s">
        <v>236</v>
      </c>
      <c r="C31" s="205" t="s">
        <v>10</v>
      </c>
      <c r="D31" s="2"/>
      <c r="E31" s="212"/>
      <c r="F31" s="2"/>
      <c r="G31" s="2"/>
      <c r="H31" s="2"/>
      <c r="I31" s="2"/>
      <c r="J31" s="203"/>
      <c r="K31" s="203"/>
    </row>
    <row r="32" spans="1:11">
      <c r="A32" s="201"/>
      <c r="B32" s="9"/>
      <c r="C32" s="202"/>
      <c r="D32" s="2"/>
      <c r="E32" s="212"/>
      <c r="F32" s="2"/>
      <c r="G32" s="2"/>
      <c r="H32" s="2"/>
      <c r="I32" s="2"/>
      <c r="J32" s="203"/>
      <c r="K32" s="203"/>
    </row>
    <row r="33" spans="1:11" s="207" customFormat="1" ht="41.4">
      <c r="A33" s="201">
        <v>3</v>
      </c>
      <c r="B33" s="9" t="s">
        <v>237</v>
      </c>
      <c r="C33" s="206" t="s">
        <v>9</v>
      </c>
      <c r="D33" s="2">
        <v>1</v>
      </c>
      <c r="E33" s="2">
        <v>1</v>
      </c>
      <c r="F33" s="2">
        <v>1</v>
      </c>
      <c r="G33" s="2">
        <v>1</v>
      </c>
      <c r="H33" s="2">
        <v>1</v>
      </c>
      <c r="I33" s="2">
        <f>SUM(D33:H33)</f>
        <v>5</v>
      </c>
      <c r="J33" s="203"/>
      <c r="K33" s="203">
        <f t="shared" si="0"/>
        <v>0</v>
      </c>
    </row>
    <row r="34" spans="1:11">
      <c r="A34" s="201"/>
      <c r="B34" s="9"/>
      <c r="C34" s="202"/>
      <c r="D34" s="2"/>
      <c r="E34" s="212"/>
      <c r="F34" s="2"/>
      <c r="G34" s="2"/>
      <c r="H34" s="2"/>
      <c r="I34" s="2"/>
      <c r="J34" s="203"/>
      <c r="K34" s="203"/>
    </row>
    <row r="35" spans="1:11">
      <c r="A35" s="201"/>
      <c r="B35" s="15" t="s">
        <v>238</v>
      </c>
      <c r="C35" s="202"/>
      <c r="D35" s="2"/>
      <c r="E35" s="212"/>
      <c r="F35" s="2"/>
      <c r="G35" s="2"/>
      <c r="H35" s="2"/>
      <c r="I35" s="2"/>
      <c r="J35" s="203"/>
      <c r="K35" s="203"/>
    </row>
    <row r="36" spans="1:11">
      <c r="A36" s="201"/>
      <c r="B36" s="9"/>
      <c r="C36" s="202"/>
      <c r="D36" s="2"/>
      <c r="E36" s="212"/>
      <c r="F36" s="2"/>
      <c r="G36" s="2"/>
      <c r="H36" s="2"/>
      <c r="I36" s="2"/>
      <c r="J36" s="203"/>
      <c r="K36" s="203"/>
    </row>
    <row r="37" spans="1:11">
      <c r="A37" s="201"/>
      <c r="B37" s="9" t="s">
        <v>239</v>
      </c>
      <c r="C37" s="202"/>
      <c r="D37" s="2"/>
      <c r="E37" s="212"/>
      <c r="F37" s="2"/>
      <c r="G37" s="2"/>
      <c r="H37" s="2"/>
      <c r="I37" s="2"/>
      <c r="J37" s="203"/>
      <c r="K37" s="203"/>
    </row>
    <row r="38" spans="1:11">
      <c r="A38" s="201"/>
      <c r="B38" s="9"/>
      <c r="C38" s="202"/>
      <c r="D38" s="2"/>
      <c r="E38" s="212"/>
      <c r="F38" s="2"/>
      <c r="G38" s="2"/>
      <c r="H38" s="2"/>
      <c r="I38" s="2"/>
      <c r="J38" s="203"/>
      <c r="K38" s="203"/>
    </row>
    <row r="39" spans="1:11" ht="82.8">
      <c r="A39" s="201">
        <v>4</v>
      </c>
      <c r="B39" s="9" t="s">
        <v>240</v>
      </c>
      <c r="C39" s="206" t="s">
        <v>9</v>
      </c>
      <c r="D39" s="2">
        <v>1</v>
      </c>
      <c r="E39" s="2">
        <v>1</v>
      </c>
      <c r="F39" s="2">
        <v>1</v>
      </c>
      <c r="G39" s="2">
        <v>1</v>
      </c>
      <c r="H39" s="2">
        <v>1</v>
      </c>
      <c r="I39" s="2">
        <f>SUM(D39:H39)</f>
        <v>5</v>
      </c>
      <c r="J39" s="203"/>
      <c r="K39" s="203">
        <f t="shared" si="0"/>
        <v>0</v>
      </c>
    </row>
    <row r="40" spans="1:11">
      <c r="A40" s="201"/>
      <c r="B40" s="9"/>
      <c r="C40" s="202"/>
      <c r="D40" s="2"/>
      <c r="E40" s="212"/>
      <c r="F40" s="2"/>
      <c r="G40" s="2"/>
      <c r="H40" s="2"/>
      <c r="I40" s="2"/>
      <c r="J40" s="203"/>
      <c r="K40" s="203"/>
    </row>
    <row r="41" spans="1:11">
      <c r="A41" s="201">
        <v>5</v>
      </c>
      <c r="B41" s="9" t="s">
        <v>241</v>
      </c>
      <c r="C41" s="206" t="s">
        <v>9</v>
      </c>
      <c r="D41" s="2">
        <v>1</v>
      </c>
      <c r="E41" s="2">
        <v>1</v>
      </c>
      <c r="F41" s="2">
        <v>1</v>
      </c>
      <c r="G41" s="2">
        <v>1</v>
      </c>
      <c r="H41" s="2">
        <v>1</v>
      </c>
      <c r="I41" s="2">
        <f>SUM(D41:H41)</f>
        <v>5</v>
      </c>
      <c r="J41" s="203"/>
      <c r="K41" s="203">
        <f t="shared" si="0"/>
        <v>0</v>
      </c>
    </row>
    <row r="42" spans="1:11">
      <c r="A42" s="201"/>
      <c r="B42" s="9"/>
      <c r="C42" s="202"/>
      <c r="D42" s="2"/>
      <c r="E42" s="212"/>
      <c r="F42" s="2"/>
      <c r="G42" s="2"/>
      <c r="H42" s="2"/>
      <c r="I42" s="2"/>
      <c r="J42" s="203"/>
      <c r="K42" s="204"/>
    </row>
    <row r="43" spans="1:11">
      <c r="A43" s="201"/>
      <c r="B43" s="15" t="s">
        <v>242</v>
      </c>
      <c r="C43" s="205" t="s">
        <v>10</v>
      </c>
      <c r="D43" s="2"/>
      <c r="E43" s="212"/>
      <c r="F43" s="2"/>
      <c r="G43" s="2"/>
      <c r="H43" s="2"/>
      <c r="I43" s="2"/>
      <c r="J43" s="203"/>
      <c r="K43" s="204"/>
    </row>
    <row r="44" spans="1:11">
      <c r="A44" s="201"/>
      <c r="B44" s="9"/>
      <c r="C44" s="202"/>
      <c r="D44" s="2"/>
      <c r="E44" s="212"/>
      <c r="F44" s="2"/>
      <c r="G44" s="2"/>
      <c r="H44" s="2"/>
      <c r="I44" s="2"/>
      <c r="J44" s="203"/>
      <c r="K44" s="204"/>
    </row>
    <row r="45" spans="1:11">
      <c r="A45" s="201">
        <v>6</v>
      </c>
      <c r="B45" s="9" t="s">
        <v>268</v>
      </c>
      <c r="C45" s="206" t="s">
        <v>5</v>
      </c>
      <c r="D45" s="2"/>
      <c r="E45" s="212">
        <v>315</v>
      </c>
      <c r="F45" s="2"/>
      <c r="G45" s="2"/>
      <c r="H45" s="2"/>
      <c r="I45" s="2">
        <f>SUM(D45:H45)</f>
        <v>315</v>
      </c>
      <c r="J45" s="203"/>
      <c r="K45" s="203">
        <f t="shared" ref="K45" si="1">J45*I45</f>
        <v>0</v>
      </c>
    </row>
    <row r="46" spans="1:11">
      <c r="A46" s="201"/>
      <c r="B46" s="9"/>
      <c r="C46" s="202"/>
      <c r="D46" s="2"/>
      <c r="E46" s="212"/>
      <c r="F46" s="2"/>
      <c r="G46" s="2"/>
      <c r="H46" s="2"/>
      <c r="I46" s="2"/>
      <c r="J46" s="203"/>
      <c r="K46" s="204"/>
    </row>
    <row r="47" spans="1:11" ht="41.4">
      <c r="A47" s="201"/>
      <c r="B47" s="15" t="s">
        <v>269</v>
      </c>
      <c r="C47" s="205" t="s">
        <v>10</v>
      </c>
      <c r="D47" s="2"/>
      <c r="E47" s="212"/>
      <c r="F47" s="2"/>
      <c r="G47" s="2"/>
      <c r="H47" s="2"/>
      <c r="I47" s="2"/>
      <c r="J47" s="203"/>
      <c r="K47" s="204"/>
    </row>
    <row r="48" spans="1:11">
      <c r="A48" s="201"/>
      <c r="B48" s="9"/>
      <c r="C48" s="202"/>
      <c r="D48" s="2"/>
      <c r="E48" s="212"/>
      <c r="F48" s="2"/>
      <c r="G48" s="2"/>
      <c r="H48" s="2"/>
      <c r="I48" s="2"/>
      <c r="J48" s="203"/>
      <c r="K48" s="204"/>
    </row>
    <row r="49" spans="1:11">
      <c r="A49" s="201">
        <v>7</v>
      </c>
      <c r="B49" s="9" t="s">
        <v>270</v>
      </c>
      <c r="C49" s="202" t="s">
        <v>5</v>
      </c>
      <c r="D49" s="2"/>
      <c r="E49" s="212">
        <v>11.2</v>
      </c>
      <c r="F49" s="2"/>
      <c r="G49" s="2"/>
      <c r="H49" s="2"/>
      <c r="I49" s="2">
        <f>SUM(D49:H49)</f>
        <v>11.2</v>
      </c>
      <c r="J49" s="203"/>
      <c r="K49" s="203">
        <f t="shared" ref="K49" si="2">J49*I49</f>
        <v>0</v>
      </c>
    </row>
    <row r="50" spans="1:11">
      <c r="A50" s="201"/>
      <c r="B50" s="9"/>
      <c r="C50" s="202"/>
      <c r="D50" s="2"/>
      <c r="E50" s="212"/>
      <c r="F50" s="2"/>
      <c r="G50" s="2"/>
      <c r="H50" s="2"/>
      <c r="I50" s="2"/>
      <c r="J50" s="203"/>
      <c r="K50" s="204"/>
    </row>
    <row r="51" spans="1:11" s="207" customFormat="1" ht="27.6">
      <c r="A51" s="201"/>
      <c r="B51" s="15" t="s">
        <v>244</v>
      </c>
      <c r="C51" s="206"/>
      <c r="D51" s="2"/>
      <c r="E51" s="21"/>
      <c r="F51" s="2"/>
      <c r="G51" s="2"/>
      <c r="H51" s="2"/>
      <c r="I51" s="2"/>
      <c r="J51" s="203"/>
      <c r="K51" s="204"/>
    </row>
    <row r="52" spans="1:11">
      <c r="A52" s="201"/>
      <c r="B52" s="9"/>
      <c r="C52" s="202"/>
      <c r="D52" s="2"/>
      <c r="E52" s="212"/>
      <c r="F52" s="2"/>
      <c r="G52" s="2"/>
      <c r="H52" s="2"/>
      <c r="I52" s="2"/>
      <c r="J52" s="203"/>
      <c r="K52" s="204"/>
    </row>
    <row r="53" spans="1:11" ht="27.6">
      <c r="A53" s="201">
        <v>8</v>
      </c>
      <c r="B53" s="9" t="s">
        <v>276</v>
      </c>
      <c r="C53" s="202" t="s">
        <v>243</v>
      </c>
      <c r="D53" s="2">
        <v>2</v>
      </c>
      <c r="E53" s="212"/>
      <c r="F53" s="2"/>
      <c r="G53" s="2"/>
      <c r="H53" s="2"/>
      <c r="I53" s="2">
        <f>SUM(D53:H53)</f>
        <v>2</v>
      </c>
      <c r="J53" s="203"/>
      <c r="K53" s="204">
        <f>J53*I53</f>
        <v>0</v>
      </c>
    </row>
    <row r="54" spans="1:11">
      <c r="A54" s="201"/>
      <c r="B54" s="9"/>
      <c r="C54" s="202"/>
      <c r="D54" s="2"/>
      <c r="E54" s="212"/>
      <c r="F54" s="2"/>
      <c r="G54" s="2"/>
      <c r="H54" s="2"/>
      <c r="I54" s="2"/>
      <c r="J54" s="203"/>
      <c r="K54" s="204"/>
    </row>
    <row r="55" spans="1:11" ht="41.4">
      <c r="A55" s="201"/>
      <c r="B55" s="15" t="s">
        <v>248</v>
      </c>
      <c r="C55" s="205" t="s">
        <v>10</v>
      </c>
      <c r="D55" s="2"/>
      <c r="E55" s="212"/>
      <c r="F55" s="2"/>
      <c r="G55" s="2"/>
      <c r="H55" s="2"/>
      <c r="I55" s="2"/>
      <c r="J55" s="203"/>
      <c r="K55" s="204"/>
    </row>
    <row r="56" spans="1:11">
      <c r="A56" s="201"/>
      <c r="B56" s="9"/>
      <c r="C56" s="202"/>
      <c r="D56" s="2"/>
      <c r="E56" s="212"/>
      <c r="F56" s="2"/>
      <c r="G56" s="2"/>
      <c r="H56" s="2"/>
      <c r="I56" s="2"/>
      <c r="J56" s="203"/>
      <c r="K56" s="204"/>
    </row>
    <row r="57" spans="1:11" ht="27.6">
      <c r="A57" s="201">
        <v>9</v>
      </c>
      <c r="B57" s="9" t="s">
        <v>249</v>
      </c>
      <c r="C57" s="202" t="s">
        <v>5</v>
      </c>
      <c r="D57" s="209"/>
      <c r="E57" s="212"/>
      <c r="F57" s="2"/>
      <c r="G57" s="208">
        <f>5.45*6.84+8.77*6.84</f>
        <v>97.264799999999994</v>
      </c>
      <c r="H57" s="2"/>
      <c r="I57" s="208">
        <f>SUM(D57:H57)</f>
        <v>97.264799999999994</v>
      </c>
      <c r="J57" s="203"/>
      <c r="K57" s="203">
        <f>J57*I53</f>
        <v>0</v>
      </c>
    </row>
    <row r="58" spans="1:11">
      <c r="A58" s="201"/>
      <c r="B58" s="9"/>
      <c r="C58" s="202"/>
      <c r="D58" s="209"/>
      <c r="E58" s="212"/>
      <c r="F58" s="2"/>
      <c r="G58" s="2"/>
      <c r="H58" s="2"/>
      <c r="I58" s="2"/>
      <c r="J58" s="203"/>
      <c r="K58" s="203"/>
    </row>
    <row r="59" spans="1:11">
      <c r="A59" s="201">
        <v>10</v>
      </c>
      <c r="B59" s="9" t="s">
        <v>250</v>
      </c>
      <c r="C59" s="202" t="s">
        <v>6</v>
      </c>
      <c r="D59" s="209"/>
      <c r="E59" s="212"/>
      <c r="F59" s="2"/>
      <c r="G59" s="2">
        <f>6.84*5+2+0.22*2*2+2+6.33*4+5.45*2</f>
        <v>75.300000000000011</v>
      </c>
      <c r="H59" s="2"/>
      <c r="I59" s="2">
        <f>SUM(D59:H59)</f>
        <v>75.300000000000011</v>
      </c>
      <c r="J59" s="203"/>
      <c r="K59" s="203">
        <f>J59*I55</f>
        <v>0</v>
      </c>
    </row>
    <row r="60" spans="1:11">
      <c r="A60" s="201"/>
      <c r="B60" s="9"/>
      <c r="C60" s="202"/>
      <c r="D60" s="2"/>
      <c r="E60" s="212"/>
      <c r="F60" s="2"/>
      <c r="G60" s="2"/>
      <c r="H60" s="2"/>
      <c r="I60" s="2"/>
      <c r="J60" s="203"/>
      <c r="K60" s="203"/>
    </row>
    <row r="61" spans="1:11" ht="27.6">
      <c r="A61" s="201"/>
      <c r="B61" s="15" t="s">
        <v>251</v>
      </c>
      <c r="C61" s="205" t="s">
        <v>10</v>
      </c>
      <c r="D61" s="2"/>
      <c r="E61" s="212"/>
      <c r="F61" s="2"/>
      <c r="G61" s="2"/>
      <c r="H61" s="2"/>
      <c r="I61" s="2"/>
      <c r="J61" s="203"/>
      <c r="K61" s="203"/>
    </row>
    <row r="62" spans="1:11">
      <c r="A62" s="201"/>
      <c r="B62" s="9"/>
      <c r="C62" s="202"/>
      <c r="D62" s="2"/>
      <c r="E62" s="212"/>
      <c r="F62" s="2"/>
      <c r="G62" s="2"/>
      <c r="H62" s="2"/>
      <c r="I62" s="2"/>
      <c r="J62" s="203"/>
      <c r="K62" s="203"/>
    </row>
    <row r="63" spans="1:11">
      <c r="A63" s="201">
        <v>11</v>
      </c>
      <c r="B63" s="9" t="s">
        <v>252</v>
      </c>
      <c r="C63" s="202" t="s">
        <v>6</v>
      </c>
      <c r="D63" s="208"/>
      <c r="E63" s="212">
        <f>50*2+16*4+5*2</f>
        <v>174</v>
      </c>
      <c r="F63" s="2"/>
      <c r="G63" s="2"/>
      <c r="H63" s="2"/>
      <c r="I63" s="2">
        <f>SUM(D63:H63)</f>
        <v>174</v>
      </c>
      <c r="J63" s="203"/>
      <c r="K63" s="203">
        <f>J63*I63</f>
        <v>0</v>
      </c>
    </row>
    <row r="64" spans="1:11">
      <c r="A64" s="201"/>
      <c r="B64" s="9"/>
      <c r="C64" s="202"/>
      <c r="D64" s="2"/>
      <c r="E64" s="212"/>
      <c r="F64" s="2"/>
      <c r="G64" s="2"/>
      <c r="H64" s="2"/>
      <c r="I64" s="2"/>
      <c r="J64" s="203"/>
      <c r="K64" s="203"/>
    </row>
    <row r="65" spans="1:11" ht="27.6">
      <c r="A65" s="201">
        <v>12</v>
      </c>
      <c r="B65" s="9" t="s">
        <v>253</v>
      </c>
      <c r="C65" s="202" t="s">
        <v>5</v>
      </c>
      <c r="D65" s="208"/>
      <c r="E65" s="212">
        <v>241</v>
      </c>
      <c r="F65" s="2"/>
      <c r="G65" s="2"/>
      <c r="H65" s="2"/>
      <c r="I65" s="2">
        <f>SUM(D65:H65)</f>
        <v>241</v>
      </c>
      <c r="J65" s="203"/>
      <c r="K65" s="203">
        <f>J65*I65</f>
        <v>0</v>
      </c>
    </row>
    <row r="66" spans="1:11">
      <c r="A66" s="2"/>
      <c r="B66" s="24"/>
      <c r="C66" s="9"/>
      <c r="D66" s="202"/>
      <c r="E66" s="208"/>
      <c r="F66" s="208"/>
      <c r="G66" s="208"/>
      <c r="H66" s="2"/>
      <c r="I66" s="5"/>
      <c r="J66" s="203"/>
      <c r="K66" s="203"/>
    </row>
    <row r="67" spans="1:11">
      <c r="A67" s="2"/>
      <c r="B67" s="9" t="s">
        <v>266</v>
      </c>
      <c r="C67" s="202" t="s">
        <v>5</v>
      </c>
      <c r="D67" s="208"/>
      <c r="E67" s="208"/>
      <c r="F67" s="208">
        <f>G65*1.2</f>
        <v>0</v>
      </c>
      <c r="G67" s="2">
        <f>SUM(D67:F67)</f>
        <v>0</v>
      </c>
      <c r="H67" s="208">
        <f>(9.56*(18.78+10.46))*1.2</f>
        <v>335.44128000000006</v>
      </c>
      <c r="I67" s="2">
        <f>SUM(D67:H67)</f>
        <v>335.44128000000006</v>
      </c>
      <c r="J67" s="203"/>
      <c r="K67" s="203">
        <f>J67*I67</f>
        <v>0</v>
      </c>
    </row>
    <row r="68" spans="1:11">
      <c r="A68" s="201"/>
      <c r="B68" s="9"/>
      <c r="C68" s="202"/>
      <c r="D68" s="2"/>
      <c r="E68" s="212"/>
      <c r="F68" s="2"/>
      <c r="H68" s="2"/>
      <c r="I68" s="2"/>
      <c r="J68" s="203"/>
      <c r="K68" s="203"/>
    </row>
    <row r="69" spans="1:11">
      <c r="A69" s="201">
        <v>13</v>
      </c>
      <c r="B69" s="9" t="s">
        <v>245</v>
      </c>
      <c r="C69" s="202" t="s">
        <v>6</v>
      </c>
      <c r="D69" s="208"/>
      <c r="E69" s="212">
        <v>66</v>
      </c>
      <c r="F69" s="2"/>
      <c r="G69" s="2">
        <f>7.4*2</f>
        <v>14.8</v>
      </c>
      <c r="H69" s="2">
        <f>9.56*3</f>
        <v>28.68</v>
      </c>
      <c r="I69" s="2">
        <f>SUM(D69:H69)</f>
        <v>109.47999999999999</v>
      </c>
      <c r="J69" s="203"/>
      <c r="K69" s="203">
        <f>J69*I69</f>
        <v>0</v>
      </c>
    </row>
    <row r="70" spans="1:11">
      <c r="A70" s="201"/>
      <c r="B70" s="9"/>
      <c r="C70" s="202"/>
      <c r="D70" s="2"/>
      <c r="E70" s="212"/>
      <c r="F70" s="2"/>
      <c r="G70" s="2"/>
      <c r="H70" s="2"/>
      <c r="I70" s="2"/>
      <c r="J70" s="203"/>
      <c r="K70" s="203"/>
    </row>
    <row r="71" spans="1:11">
      <c r="A71" s="201">
        <v>14</v>
      </c>
      <c r="B71" s="9" t="s">
        <v>246</v>
      </c>
      <c r="C71" s="202" t="s">
        <v>6</v>
      </c>
      <c r="D71" s="2"/>
      <c r="E71" s="212">
        <v>312</v>
      </c>
      <c r="F71" s="2"/>
      <c r="G71" s="2">
        <f>21.6*2</f>
        <v>43.2</v>
      </c>
      <c r="H71" s="2">
        <f>(18.78+10.46)*2</f>
        <v>58.480000000000004</v>
      </c>
      <c r="I71" s="2">
        <f>SUM(D71:H71)</f>
        <v>413.68</v>
      </c>
      <c r="J71" s="203"/>
      <c r="K71" s="203">
        <f>J71*I71</f>
        <v>0</v>
      </c>
    </row>
    <row r="72" spans="1:11">
      <c r="A72" s="201"/>
      <c r="B72" s="9"/>
      <c r="C72" s="202"/>
      <c r="D72" s="2"/>
      <c r="E72" s="212"/>
      <c r="F72" s="2"/>
      <c r="H72" s="2"/>
      <c r="I72" s="2"/>
      <c r="J72" s="203"/>
      <c r="K72" s="203"/>
    </row>
    <row r="73" spans="1:11">
      <c r="A73" s="201">
        <v>15</v>
      </c>
      <c r="B73" s="9" t="s">
        <v>247</v>
      </c>
      <c r="C73" s="202" t="s">
        <v>9</v>
      </c>
      <c r="D73" s="2"/>
      <c r="E73" s="212">
        <v>1</v>
      </c>
      <c r="F73" s="2"/>
      <c r="G73" s="2">
        <v>1</v>
      </c>
      <c r="H73" s="2">
        <v>1</v>
      </c>
      <c r="I73" s="2">
        <f>SUM(D73:H73)</f>
        <v>3</v>
      </c>
      <c r="J73" s="203"/>
      <c r="K73" s="203">
        <f>J73*I73</f>
        <v>0</v>
      </c>
    </row>
    <row r="74" spans="1:11">
      <c r="A74" s="201"/>
      <c r="B74" s="9"/>
      <c r="C74" s="202"/>
      <c r="D74" s="2"/>
      <c r="E74" s="212"/>
      <c r="F74" s="2"/>
      <c r="G74" s="2"/>
      <c r="H74" s="2"/>
      <c r="I74" s="2"/>
      <c r="J74" s="203"/>
      <c r="K74" s="204"/>
    </row>
    <row r="75" spans="1:11">
      <c r="A75" s="201">
        <v>16</v>
      </c>
      <c r="B75" s="9" t="s">
        <v>267</v>
      </c>
      <c r="C75" s="202" t="s">
        <v>9</v>
      </c>
      <c r="D75" s="208"/>
      <c r="E75" s="212">
        <v>1</v>
      </c>
      <c r="F75" s="2"/>
      <c r="G75" s="2"/>
      <c r="H75" s="2"/>
      <c r="I75" s="2">
        <f>SUM(D75:H75)</f>
        <v>1</v>
      </c>
      <c r="J75" s="203"/>
      <c r="K75" s="203">
        <f>J75*I75</f>
        <v>0</v>
      </c>
    </row>
    <row r="76" spans="1:11">
      <c r="A76" s="201"/>
      <c r="B76" s="9"/>
      <c r="C76" s="202"/>
      <c r="D76" s="2"/>
      <c r="E76" s="212"/>
      <c r="F76" s="2"/>
      <c r="G76" s="2"/>
      <c r="H76" s="2"/>
      <c r="I76" s="2"/>
      <c r="J76" s="203"/>
      <c r="K76" s="204"/>
    </row>
    <row r="77" spans="1:11" s="207" customFormat="1">
      <c r="A77" s="201"/>
      <c r="B77" s="15" t="s">
        <v>254</v>
      </c>
      <c r="C77" s="206"/>
      <c r="D77" s="2"/>
      <c r="E77" s="21"/>
      <c r="F77" s="2"/>
      <c r="G77" s="2"/>
      <c r="H77" s="2"/>
      <c r="I77" s="2"/>
      <c r="J77" s="203"/>
      <c r="K77" s="204"/>
    </row>
    <row r="78" spans="1:11">
      <c r="A78" s="201"/>
      <c r="B78" s="9"/>
      <c r="C78" s="202"/>
      <c r="D78" s="2"/>
      <c r="E78" s="212"/>
      <c r="F78" s="2"/>
      <c r="G78" s="2"/>
      <c r="H78" s="2"/>
      <c r="I78" s="2"/>
      <c r="J78" s="203"/>
      <c r="K78" s="204"/>
    </row>
    <row r="79" spans="1:11">
      <c r="A79" s="201">
        <v>17</v>
      </c>
      <c r="B79" s="9" t="s">
        <v>255</v>
      </c>
      <c r="C79" s="202" t="s">
        <v>5</v>
      </c>
      <c r="D79" s="208"/>
      <c r="E79" s="212"/>
      <c r="F79" s="2"/>
      <c r="G79" s="208">
        <f>G57</f>
        <v>97.264799999999994</v>
      </c>
      <c r="H79" s="2"/>
      <c r="I79" s="208">
        <f>I57</f>
        <v>97.264799999999994</v>
      </c>
      <c r="J79" s="203"/>
      <c r="K79" s="203">
        <f>J79*I79</f>
        <v>0</v>
      </c>
    </row>
    <row r="80" spans="1:11">
      <c r="A80" s="201"/>
      <c r="B80" s="9"/>
      <c r="C80" s="202"/>
      <c r="D80" s="2"/>
      <c r="E80" s="212"/>
      <c r="F80" s="2"/>
      <c r="G80" s="2"/>
      <c r="H80" s="2"/>
      <c r="I80" s="2" t="s">
        <v>256</v>
      </c>
      <c r="J80" s="203"/>
      <c r="K80" s="204"/>
    </row>
    <row r="81" spans="1:11" s="207" customFormat="1">
      <c r="A81" s="201"/>
      <c r="B81" s="15" t="s">
        <v>257</v>
      </c>
      <c r="C81" s="206"/>
      <c r="D81" s="2"/>
      <c r="E81" s="21"/>
      <c r="F81" s="2"/>
      <c r="G81" s="2"/>
      <c r="H81" s="2"/>
      <c r="I81" s="2"/>
      <c r="J81" s="203"/>
      <c r="K81" s="204"/>
    </row>
    <row r="82" spans="1:11">
      <c r="A82" s="201"/>
      <c r="B82" s="9"/>
      <c r="C82" s="202"/>
      <c r="D82" s="2"/>
      <c r="E82" s="212"/>
      <c r="F82" s="2"/>
      <c r="G82" s="2"/>
      <c r="H82" s="2"/>
      <c r="I82" s="2"/>
      <c r="J82" s="203"/>
      <c r="K82" s="204"/>
    </row>
    <row r="83" spans="1:11" ht="27.6">
      <c r="A83" s="201"/>
      <c r="B83" s="15" t="s">
        <v>258</v>
      </c>
      <c r="C83" s="202"/>
      <c r="D83" s="2"/>
      <c r="E83" s="212"/>
      <c r="F83" s="2"/>
      <c r="G83" s="2"/>
      <c r="H83" s="2"/>
      <c r="I83" s="2"/>
      <c r="J83" s="203"/>
      <c r="K83" s="204"/>
    </row>
    <row r="84" spans="1:11">
      <c r="A84" s="201"/>
      <c r="B84" s="9"/>
      <c r="C84" s="202"/>
      <c r="D84" s="2"/>
      <c r="E84" s="212"/>
      <c r="F84" s="2"/>
      <c r="G84" s="2"/>
      <c r="H84" s="2"/>
      <c r="I84" s="2"/>
      <c r="J84" s="203"/>
      <c r="K84" s="204"/>
    </row>
    <row r="85" spans="1:11">
      <c r="A85" s="223">
        <v>18</v>
      </c>
      <c r="B85" s="218" t="s">
        <v>259</v>
      </c>
      <c r="C85" s="219" t="s">
        <v>5</v>
      </c>
      <c r="D85" s="215">
        <v>50</v>
      </c>
      <c r="E85" s="220"/>
      <c r="F85" s="215"/>
      <c r="G85" s="215"/>
      <c r="H85" s="215"/>
      <c r="I85" s="215">
        <f>I63</f>
        <v>174</v>
      </c>
      <c r="J85" s="221"/>
      <c r="K85" s="221">
        <f>J85*I85</f>
        <v>0</v>
      </c>
    </row>
    <row r="86" spans="1:11">
      <c r="A86" s="24"/>
      <c r="B86" s="17"/>
      <c r="C86" s="23"/>
      <c r="D86" s="2"/>
      <c r="E86" s="2"/>
      <c r="F86" s="2"/>
      <c r="G86" s="2"/>
      <c r="H86" s="2"/>
      <c r="I86" s="2"/>
      <c r="J86" s="203"/>
      <c r="K86" s="204"/>
    </row>
    <row r="87" spans="1:11">
      <c r="A87" s="24"/>
      <c r="B87" s="18" t="s">
        <v>8</v>
      </c>
      <c r="C87" s="22" t="s">
        <v>10</v>
      </c>
      <c r="D87" s="2"/>
      <c r="E87" s="2"/>
      <c r="F87" s="2"/>
      <c r="G87" s="2"/>
      <c r="H87" s="2"/>
      <c r="I87" s="2"/>
      <c r="J87" s="203"/>
      <c r="K87" s="204"/>
    </row>
    <row r="88" spans="1:11">
      <c r="A88" s="24"/>
      <c r="B88" s="17"/>
      <c r="C88" s="23"/>
      <c r="D88" s="2"/>
      <c r="E88" s="2"/>
      <c r="F88" s="2"/>
      <c r="G88" s="2"/>
      <c r="H88" s="2"/>
      <c r="I88" s="2"/>
      <c r="J88" s="203"/>
      <c r="K88" s="204"/>
    </row>
    <row r="89" spans="1:11">
      <c r="A89" s="24"/>
      <c r="B89" s="18" t="s">
        <v>11</v>
      </c>
      <c r="C89" s="22" t="s">
        <v>10</v>
      </c>
      <c r="D89" s="2"/>
      <c r="E89" s="2"/>
      <c r="F89" s="2"/>
      <c r="G89" s="2"/>
      <c r="H89" s="2"/>
      <c r="I89" s="2"/>
      <c r="J89" s="203"/>
      <c r="K89" s="204"/>
    </row>
    <row r="90" spans="1:11">
      <c r="A90" s="24"/>
      <c r="B90" s="17"/>
      <c r="C90" s="23"/>
      <c r="D90" s="2"/>
      <c r="E90" s="2"/>
      <c r="F90" s="2"/>
      <c r="G90" s="2"/>
      <c r="H90" s="2"/>
      <c r="I90" s="2"/>
      <c r="J90" s="203"/>
      <c r="K90" s="204"/>
    </row>
    <row r="91" spans="1:11">
      <c r="A91" s="24"/>
      <c r="B91" s="18" t="s">
        <v>12</v>
      </c>
      <c r="C91" s="22" t="s">
        <v>10</v>
      </c>
      <c r="D91" s="2"/>
      <c r="E91" s="2"/>
      <c r="F91" s="2"/>
      <c r="G91" s="2"/>
      <c r="H91" s="2"/>
      <c r="I91" s="2"/>
      <c r="J91" s="5"/>
      <c r="K91" s="5"/>
    </row>
    <row r="92" spans="1:11">
      <c r="A92" s="24"/>
      <c r="B92" s="17"/>
      <c r="C92" s="23"/>
      <c r="D92" s="2"/>
      <c r="E92" s="2"/>
      <c r="F92" s="2"/>
      <c r="G92" s="2"/>
      <c r="H92" s="2"/>
      <c r="I92" s="2"/>
      <c r="J92" s="5"/>
      <c r="K92" s="5"/>
    </row>
    <row r="93" spans="1:11" ht="41.4">
      <c r="A93" s="24"/>
      <c r="B93" s="18" t="s">
        <v>47</v>
      </c>
      <c r="C93" s="22" t="s">
        <v>10</v>
      </c>
      <c r="D93" s="2"/>
      <c r="E93" s="2"/>
      <c r="F93" s="2"/>
      <c r="G93" s="2"/>
      <c r="H93" s="2"/>
      <c r="I93" s="2"/>
      <c r="J93" s="5"/>
      <c r="K93" s="5"/>
    </row>
    <row r="94" spans="1:11">
      <c r="A94" s="24"/>
      <c r="B94" s="17"/>
      <c r="C94" s="23"/>
      <c r="D94" s="2"/>
      <c r="E94" s="2"/>
      <c r="F94" s="2"/>
      <c r="G94" s="2"/>
      <c r="H94" s="2"/>
      <c r="I94" s="2"/>
      <c r="J94" s="5"/>
      <c r="K94" s="5"/>
    </row>
    <row r="95" spans="1:11">
      <c r="A95" s="24"/>
      <c r="B95" s="18" t="s">
        <v>13</v>
      </c>
      <c r="C95" s="22" t="s">
        <v>10</v>
      </c>
      <c r="D95" s="2"/>
      <c r="E95" s="2"/>
      <c r="F95" s="2"/>
      <c r="G95" s="2"/>
      <c r="H95" s="2"/>
      <c r="I95" s="2"/>
      <c r="J95" s="5"/>
      <c r="K95" s="5"/>
    </row>
    <row r="96" spans="1:11">
      <c r="A96" s="24"/>
      <c r="B96" s="17"/>
      <c r="C96" s="23"/>
      <c r="D96" s="2"/>
      <c r="E96" s="2"/>
      <c r="F96" s="2"/>
      <c r="G96" s="2"/>
      <c r="H96" s="2"/>
      <c r="I96" s="2"/>
      <c r="J96" s="5"/>
      <c r="K96" s="5"/>
    </row>
    <row r="97" spans="1:11" ht="55.2">
      <c r="A97" s="24"/>
      <c r="B97" s="18" t="s">
        <v>48</v>
      </c>
      <c r="C97" s="22" t="s">
        <v>10</v>
      </c>
      <c r="D97" s="2"/>
      <c r="E97" s="2"/>
      <c r="F97" s="2"/>
      <c r="G97" s="2"/>
      <c r="H97" s="2"/>
      <c r="I97" s="2"/>
      <c r="J97" s="5"/>
      <c r="K97" s="5"/>
    </row>
    <row r="98" spans="1:11">
      <c r="A98" s="24"/>
      <c r="B98" s="18"/>
      <c r="C98" s="22"/>
      <c r="D98" s="2"/>
      <c r="E98" s="2"/>
      <c r="F98" s="2"/>
      <c r="G98" s="2"/>
      <c r="H98" s="2"/>
      <c r="I98" s="2"/>
      <c r="J98" s="5"/>
      <c r="K98" s="5"/>
    </row>
    <row r="99" spans="1:11">
      <c r="A99" s="24"/>
      <c r="B99" s="18" t="s">
        <v>14</v>
      </c>
      <c r="C99" s="22" t="s">
        <v>10</v>
      </c>
      <c r="D99" s="2"/>
      <c r="E99" s="2"/>
      <c r="F99" s="2"/>
      <c r="G99" s="2"/>
      <c r="H99" s="2"/>
      <c r="I99" s="2"/>
      <c r="J99" s="5"/>
      <c r="K99" s="5"/>
    </row>
    <row r="100" spans="1:11">
      <c r="A100" s="24"/>
      <c r="B100" s="17"/>
      <c r="C100" s="23"/>
      <c r="D100" s="2"/>
      <c r="E100" s="2"/>
      <c r="F100" s="2"/>
      <c r="G100" s="2"/>
      <c r="H100" s="2"/>
      <c r="I100" s="2"/>
      <c r="J100" s="5"/>
      <c r="K100" s="5"/>
    </row>
    <row r="101" spans="1:11">
      <c r="A101" s="24"/>
      <c r="B101" s="18" t="s">
        <v>270</v>
      </c>
      <c r="C101" s="22" t="s">
        <v>10</v>
      </c>
      <c r="D101" s="2"/>
      <c r="E101" s="2"/>
      <c r="F101" s="2"/>
      <c r="G101" s="2"/>
      <c r="H101" s="2"/>
      <c r="I101" s="2"/>
      <c r="J101" s="5"/>
      <c r="K101" s="5"/>
    </row>
    <row r="102" spans="1:11">
      <c r="A102" s="24"/>
      <c r="B102" s="17"/>
      <c r="C102" s="23"/>
      <c r="D102" s="2"/>
      <c r="E102" s="2"/>
      <c r="F102" s="2"/>
      <c r="G102" s="2"/>
      <c r="H102" s="2"/>
      <c r="I102" s="2"/>
      <c r="J102" s="5"/>
      <c r="K102" s="5"/>
    </row>
    <row r="103" spans="1:11" ht="41.4">
      <c r="A103" s="222">
        <v>19</v>
      </c>
      <c r="B103" s="213" t="s">
        <v>15</v>
      </c>
      <c r="C103" s="214" t="s">
        <v>6</v>
      </c>
      <c r="D103" s="215"/>
      <c r="E103" s="215">
        <f>E49</f>
        <v>11.2</v>
      </c>
      <c r="F103" s="215"/>
      <c r="G103" s="215"/>
      <c r="H103" s="215"/>
      <c r="I103" s="215">
        <f>SUM(D103:H103)</f>
        <v>11.2</v>
      </c>
      <c r="J103" s="221"/>
      <c r="K103" s="221">
        <f>J103*I103</f>
        <v>0</v>
      </c>
    </row>
    <row r="104" spans="1:11">
      <c r="A104" s="24"/>
      <c r="B104" s="17"/>
      <c r="C104" s="23"/>
      <c r="D104" s="2"/>
      <c r="E104" s="2"/>
      <c r="F104" s="2"/>
      <c r="G104" s="2"/>
      <c r="H104" s="2"/>
      <c r="I104" s="2"/>
      <c r="J104" s="5"/>
      <c r="K104" s="5"/>
    </row>
    <row r="105" spans="1:11">
      <c r="A105" s="24"/>
      <c r="B105" s="17"/>
      <c r="C105" s="23"/>
      <c r="D105" s="2"/>
      <c r="E105" s="2"/>
      <c r="F105" s="2"/>
      <c r="G105" s="2"/>
      <c r="H105" s="2"/>
      <c r="I105" s="2"/>
      <c r="J105" s="5"/>
      <c r="K105" s="5"/>
    </row>
    <row r="106" spans="1:11">
      <c r="A106" s="24"/>
      <c r="B106" s="18" t="s">
        <v>16</v>
      </c>
      <c r="C106" s="22" t="s">
        <v>10</v>
      </c>
      <c r="D106" s="2"/>
      <c r="E106" s="2"/>
      <c r="F106" s="2"/>
      <c r="G106" s="2"/>
      <c r="H106" s="2"/>
      <c r="I106" s="2"/>
      <c r="J106" s="5"/>
      <c r="K106" s="5"/>
    </row>
    <row r="107" spans="1:11">
      <c r="A107" s="24"/>
      <c r="B107" s="17"/>
      <c r="C107" s="23"/>
      <c r="D107" s="2"/>
      <c r="E107" s="2"/>
      <c r="F107" s="2"/>
      <c r="G107" s="2"/>
      <c r="H107" s="2"/>
      <c r="I107" s="2"/>
      <c r="J107" s="5"/>
      <c r="K107" s="5"/>
    </row>
    <row r="108" spans="1:11" ht="55.2">
      <c r="A108" s="24"/>
      <c r="B108" s="18" t="s">
        <v>50</v>
      </c>
      <c r="C108" s="22" t="s">
        <v>10</v>
      </c>
      <c r="D108" s="2"/>
      <c r="E108" s="2"/>
      <c r="F108" s="2"/>
      <c r="G108" s="2"/>
      <c r="H108" s="2"/>
      <c r="I108" s="2"/>
      <c r="J108" s="5"/>
      <c r="K108" s="5"/>
    </row>
    <row r="109" spans="1:11">
      <c r="A109" s="24"/>
      <c r="B109" s="17"/>
      <c r="C109" s="23"/>
      <c r="D109" s="2"/>
      <c r="E109" s="2"/>
      <c r="F109" s="2"/>
      <c r="G109" s="2"/>
      <c r="H109" s="2"/>
      <c r="I109" s="2"/>
      <c r="J109" s="5"/>
      <c r="K109" s="5"/>
    </row>
    <row r="110" spans="1:11">
      <c r="A110" s="24">
        <v>21</v>
      </c>
      <c r="B110" s="17" t="s">
        <v>49</v>
      </c>
      <c r="C110" s="23" t="s">
        <v>5</v>
      </c>
      <c r="D110" s="2"/>
      <c r="E110" s="2"/>
      <c r="F110" s="2"/>
      <c r="G110" s="2"/>
      <c r="H110" s="208">
        <f>H67</f>
        <v>335.44128000000006</v>
      </c>
      <c r="I110" s="208">
        <f>SUM(D110:H110)</f>
        <v>335.44128000000006</v>
      </c>
      <c r="J110" s="203"/>
      <c r="K110" s="203">
        <f>J110*I110</f>
        <v>0</v>
      </c>
    </row>
    <row r="111" spans="1:11">
      <c r="A111" s="24"/>
      <c r="B111" s="17"/>
      <c r="C111" s="23"/>
      <c r="D111" s="2"/>
      <c r="E111" s="2"/>
      <c r="F111" s="2"/>
      <c r="G111" s="2"/>
      <c r="H111" s="2"/>
      <c r="I111" s="2"/>
      <c r="J111" s="203"/>
      <c r="K111" s="203"/>
    </row>
    <row r="112" spans="1:11">
      <c r="A112" s="24"/>
      <c r="B112" s="18" t="s">
        <v>30</v>
      </c>
      <c r="C112" s="22" t="s">
        <v>10</v>
      </c>
      <c r="D112" s="2"/>
      <c r="E112" s="2"/>
      <c r="F112" s="2"/>
      <c r="G112" s="2"/>
      <c r="H112" s="2"/>
      <c r="I112" s="2"/>
      <c r="J112" s="203"/>
      <c r="K112" s="203"/>
    </row>
    <row r="113" spans="1:11">
      <c r="A113" s="24"/>
      <c r="B113" s="17"/>
      <c r="C113" s="23"/>
      <c r="D113" s="2"/>
      <c r="E113" s="2"/>
      <c r="F113" s="2"/>
      <c r="G113" s="2"/>
      <c r="H113" s="2"/>
      <c r="I113" s="2"/>
      <c r="J113" s="203"/>
      <c r="K113" s="203"/>
    </row>
    <row r="114" spans="1:11">
      <c r="A114" s="24"/>
      <c r="B114" s="18" t="s">
        <v>31</v>
      </c>
      <c r="C114" s="22" t="s">
        <v>10</v>
      </c>
      <c r="D114" s="2"/>
      <c r="E114" s="2"/>
      <c r="F114" s="2"/>
      <c r="G114" s="2"/>
      <c r="H114" s="2"/>
      <c r="I114" s="2"/>
      <c r="J114" s="203"/>
      <c r="K114" s="203"/>
    </row>
    <row r="115" spans="1:11">
      <c r="A115" s="24"/>
      <c r="B115" s="17"/>
      <c r="C115" s="23"/>
      <c r="D115" s="2"/>
      <c r="E115" s="2"/>
      <c r="F115" s="2"/>
      <c r="G115" s="2"/>
      <c r="H115" s="2"/>
      <c r="I115" s="2"/>
      <c r="J115" s="203"/>
      <c r="K115" s="203"/>
    </row>
    <row r="116" spans="1:11">
      <c r="A116" s="24">
        <v>22</v>
      </c>
      <c r="B116" s="17" t="s">
        <v>71</v>
      </c>
      <c r="C116" s="23" t="s">
        <v>6</v>
      </c>
      <c r="D116" s="2"/>
      <c r="E116" s="2"/>
      <c r="F116" s="2"/>
      <c r="G116" s="2">
        <f>G69</f>
        <v>14.8</v>
      </c>
      <c r="H116" s="2">
        <f>H69</f>
        <v>28.68</v>
      </c>
      <c r="I116" s="2">
        <f>SUM(D116:H116)</f>
        <v>43.480000000000004</v>
      </c>
      <c r="J116" s="203"/>
      <c r="K116" s="203">
        <f>J116*I116</f>
        <v>0</v>
      </c>
    </row>
    <row r="117" spans="1:11">
      <c r="A117" s="24"/>
      <c r="B117" s="17"/>
      <c r="C117" s="23"/>
      <c r="D117" s="2"/>
      <c r="E117" s="2"/>
      <c r="F117" s="2"/>
      <c r="G117" s="2"/>
      <c r="H117" s="2"/>
      <c r="I117" s="2"/>
      <c r="J117" s="203"/>
      <c r="K117" s="203"/>
    </row>
    <row r="118" spans="1:11">
      <c r="A118" s="24">
        <v>23</v>
      </c>
      <c r="B118" s="17" t="s">
        <v>265</v>
      </c>
      <c r="C118" s="23" t="s">
        <v>6</v>
      </c>
      <c r="D118" s="2"/>
      <c r="E118" s="2"/>
      <c r="F118" s="2"/>
      <c r="G118" s="2">
        <f>G59</f>
        <v>75.300000000000011</v>
      </c>
      <c r="H118" s="2">
        <f>H71</f>
        <v>58.480000000000004</v>
      </c>
      <c r="I118" s="2">
        <f>SUM(D118:H118)</f>
        <v>133.78000000000003</v>
      </c>
      <c r="J118" s="203"/>
      <c r="K118" s="203">
        <f>J118*I118</f>
        <v>0</v>
      </c>
    </row>
    <row r="119" spans="1:11">
      <c r="A119" s="24"/>
      <c r="B119" s="17"/>
      <c r="C119" s="23"/>
      <c r="D119" s="2"/>
      <c r="E119" s="2"/>
      <c r="F119" s="2"/>
      <c r="H119" s="2"/>
      <c r="I119" s="2"/>
      <c r="J119" s="203"/>
      <c r="K119" s="203"/>
    </row>
    <row r="120" spans="1:11">
      <c r="A120" s="24"/>
      <c r="B120" s="18" t="s">
        <v>260</v>
      </c>
      <c r="C120" s="23"/>
      <c r="D120" s="2"/>
      <c r="E120" s="2"/>
      <c r="F120" s="2"/>
      <c r="G120" s="2"/>
      <c r="H120" s="2"/>
      <c r="I120" s="2"/>
      <c r="J120" s="203"/>
      <c r="K120" s="203"/>
    </row>
    <row r="121" spans="1:11">
      <c r="A121" s="24"/>
      <c r="B121" s="17"/>
      <c r="C121" s="23"/>
      <c r="D121" s="2"/>
      <c r="E121" s="2"/>
      <c r="F121" s="2"/>
      <c r="G121" s="2"/>
      <c r="H121" s="2"/>
      <c r="I121" s="2"/>
      <c r="J121" s="203"/>
      <c r="K121" s="203"/>
    </row>
    <row r="122" spans="1:11">
      <c r="A122" s="24">
        <v>24</v>
      </c>
      <c r="B122" s="17" t="s">
        <v>271</v>
      </c>
      <c r="C122" s="23" t="s">
        <v>5</v>
      </c>
      <c r="D122" s="2"/>
      <c r="E122" s="208"/>
      <c r="F122" s="2"/>
      <c r="G122" s="2"/>
      <c r="H122" s="2"/>
      <c r="I122" s="2">
        <f>SUM(D122:H122)</f>
        <v>0</v>
      </c>
      <c r="J122" s="203"/>
      <c r="K122" s="203">
        <f>J122*I122</f>
        <v>0</v>
      </c>
    </row>
    <row r="123" spans="1:11">
      <c r="A123" s="24"/>
      <c r="B123" s="17"/>
      <c r="C123" s="23"/>
      <c r="D123" s="2"/>
      <c r="E123" s="2"/>
      <c r="F123" s="2"/>
      <c r="G123" s="2"/>
      <c r="H123" s="2"/>
      <c r="I123" s="2"/>
      <c r="J123" s="203"/>
      <c r="K123" s="203"/>
    </row>
    <row r="124" spans="1:11">
      <c r="A124" s="24"/>
      <c r="B124" s="18" t="s">
        <v>30</v>
      </c>
      <c r="C124" s="22" t="s">
        <v>10</v>
      </c>
      <c r="D124" s="2"/>
      <c r="E124" s="2"/>
      <c r="F124" s="2"/>
      <c r="G124" s="2"/>
      <c r="H124" s="2"/>
      <c r="I124" s="2"/>
      <c r="J124" s="203"/>
      <c r="K124" s="203"/>
    </row>
    <row r="125" spans="1:11">
      <c r="A125" s="24"/>
      <c r="B125" s="17"/>
      <c r="C125" s="23"/>
      <c r="D125" s="2"/>
      <c r="E125" s="2"/>
      <c r="F125" s="2"/>
      <c r="G125" s="2"/>
      <c r="H125" s="2"/>
      <c r="I125" s="2"/>
      <c r="J125" s="203"/>
      <c r="K125" s="203"/>
    </row>
    <row r="126" spans="1:11">
      <c r="A126" s="24"/>
      <c r="B126" s="18" t="s">
        <v>31</v>
      </c>
      <c r="C126" s="22" t="s">
        <v>10</v>
      </c>
      <c r="D126" s="2"/>
      <c r="E126" s="2"/>
      <c r="F126" s="2"/>
      <c r="G126" s="2"/>
      <c r="H126" s="2"/>
      <c r="I126" s="2"/>
      <c r="J126" s="203"/>
      <c r="K126" s="203"/>
    </row>
    <row r="127" spans="1:11">
      <c r="A127" s="24"/>
      <c r="B127" s="17"/>
      <c r="C127" s="23"/>
      <c r="D127" s="2"/>
      <c r="E127" s="2"/>
      <c r="F127" s="2"/>
      <c r="G127" s="2"/>
      <c r="H127" s="2"/>
      <c r="I127" s="2"/>
      <c r="J127" s="203"/>
      <c r="K127" s="203"/>
    </row>
    <row r="128" spans="1:11">
      <c r="A128" s="24">
        <v>25</v>
      </c>
      <c r="B128" s="17" t="s">
        <v>71</v>
      </c>
      <c r="C128" s="23" t="s">
        <v>6</v>
      </c>
      <c r="D128" s="2"/>
      <c r="E128" s="2">
        <f>E69</f>
        <v>66</v>
      </c>
      <c r="F128" s="2"/>
      <c r="G128" s="2">
        <f>G77</f>
        <v>0</v>
      </c>
      <c r="H128" s="2">
        <f>H77</f>
        <v>0</v>
      </c>
      <c r="I128" s="2">
        <f>SUM(D128:H128)</f>
        <v>66</v>
      </c>
      <c r="J128" s="203"/>
      <c r="K128" s="203">
        <f>J128*I128</f>
        <v>0</v>
      </c>
    </row>
    <row r="129" spans="1:11">
      <c r="A129" s="24"/>
      <c r="B129" s="17"/>
      <c r="C129" s="23"/>
      <c r="D129" s="2"/>
      <c r="E129" s="2"/>
      <c r="F129" s="2"/>
      <c r="G129" s="2"/>
      <c r="H129" s="2"/>
      <c r="I129" s="2"/>
      <c r="J129" s="203"/>
      <c r="K129" s="203"/>
    </row>
    <row r="130" spans="1:11">
      <c r="A130" s="24">
        <v>26</v>
      </c>
      <c r="B130" s="17" t="s">
        <v>265</v>
      </c>
      <c r="C130" s="23" t="s">
        <v>6</v>
      </c>
      <c r="D130" s="2"/>
      <c r="E130" s="2">
        <f>E71</f>
        <v>312</v>
      </c>
      <c r="F130" s="2"/>
      <c r="G130" s="2">
        <f>G69</f>
        <v>14.8</v>
      </c>
      <c r="H130" s="2">
        <f>H79</f>
        <v>0</v>
      </c>
      <c r="I130" s="2">
        <f>SUM(D130:H130)</f>
        <v>326.8</v>
      </c>
      <c r="J130" s="203"/>
      <c r="K130" s="203">
        <f>J130*I130</f>
        <v>0</v>
      </c>
    </row>
    <row r="131" spans="1:11">
      <c r="A131" s="24"/>
      <c r="B131" s="17"/>
      <c r="C131" s="23"/>
      <c r="D131" s="2"/>
      <c r="E131" s="2"/>
      <c r="F131" s="2"/>
      <c r="G131" s="2"/>
      <c r="H131" s="2"/>
      <c r="I131" s="2"/>
      <c r="J131" s="203"/>
      <c r="K131" s="203"/>
    </row>
    <row r="132" spans="1:11">
      <c r="A132" s="24"/>
      <c r="B132" s="18" t="s">
        <v>17</v>
      </c>
      <c r="C132" s="22" t="s">
        <v>10</v>
      </c>
      <c r="D132" s="2"/>
      <c r="E132" s="2"/>
      <c r="F132" s="2"/>
      <c r="G132" s="2"/>
      <c r="H132" s="2"/>
      <c r="I132" s="2"/>
      <c r="J132" s="203"/>
      <c r="K132" s="203"/>
    </row>
    <row r="133" spans="1:11">
      <c r="A133" s="24"/>
      <c r="B133" s="17"/>
      <c r="C133" s="23"/>
      <c r="D133" s="2"/>
      <c r="E133" s="2"/>
      <c r="F133" s="2"/>
      <c r="G133" s="2"/>
      <c r="H133" s="2"/>
      <c r="I133" s="2"/>
      <c r="J133" s="203"/>
      <c r="K133" s="203"/>
    </row>
    <row r="134" spans="1:11" ht="27.6">
      <c r="A134" s="24"/>
      <c r="B134" s="18" t="s">
        <v>18</v>
      </c>
      <c r="C134" s="22" t="s">
        <v>10</v>
      </c>
      <c r="D134" s="2"/>
      <c r="E134" s="2"/>
      <c r="F134" s="2"/>
      <c r="G134" s="2"/>
      <c r="H134" s="2"/>
      <c r="I134" s="2"/>
      <c r="J134" s="203"/>
      <c r="K134" s="203"/>
    </row>
    <row r="135" spans="1:11">
      <c r="A135" s="24"/>
      <c r="B135" s="17"/>
      <c r="C135" s="23"/>
      <c r="D135" s="2"/>
      <c r="E135" s="2"/>
      <c r="F135" s="2"/>
      <c r="G135" s="2"/>
      <c r="H135" s="2"/>
      <c r="I135" s="2"/>
      <c r="J135" s="203"/>
      <c r="K135" s="203"/>
    </row>
    <row r="136" spans="1:11" ht="41.4">
      <c r="A136" s="222">
        <v>27</v>
      </c>
      <c r="B136" s="213" t="s">
        <v>19</v>
      </c>
      <c r="C136" s="214" t="s">
        <v>5</v>
      </c>
      <c r="D136" s="215"/>
      <c r="E136" s="217">
        <f>E122</f>
        <v>0</v>
      </c>
      <c r="F136" s="215"/>
      <c r="G136" s="215"/>
      <c r="H136" s="217">
        <f>H110</f>
        <v>335.44128000000006</v>
      </c>
      <c r="I136" s="217">
        <f>SUM(D136:H136)</f>
        <v>335.44128000000006</v>
      </c>
      <c r="J136" s="221"/>
      <c r="K136" s="221">
        <f>J136*I136</f>
        <v>0</v>
      </c>
    </row>
    <row r="137" spans="1:11">
      <c r="A137" s="24"/>
      <c r="B137" s="17"/>
      <c r="C137" s="23"/>
      <c r="D137" s="2"/>
      <c r="E137" s="2"/>
      <c r="F137" s="2"/>
      <c r="G137" s="2"/>
      <c r="H137" s="2"/>
      <c r="I137" s="2"/>
      <c r="J137" s="5"/>
      <c r="K137" s="5"/>
    </row>
    <row r="138" spans="1:11">
      <c r="A138" s="24"/>
      <c r="B138" s="18" t="s">
        <v>20</v>
      </c>
      <c r="C138" s="22" t="s">
        <v>10</v>
      </c>
      <c r="D138" s="2"/>
      <c r="E138" s="2"/>
      <c r="F138" s="2"/>
      <c r="G138" s="2"/>
      <c r="H138" s="2"/>
      <c r="I138" s="2"/>
      <c r="J138" s="5"/>
      <c r="K138" s="5"/>
    </row>
    <row r="139" spans="1:11">
      <c r="A139" s="24"/>
      <c r="B139" s="17"/>
      <c r="C139" s="23"/>
      <c r="D139" s="2"/>
      <c r="E139" s="2"/>
      <c r="F139" s="2"/>
      <c r="G139" s="2"/>
      <c r="H139" s="2"/>
      <c r="I139" s="2"/>
      <c r="J139" s="5"/>
      <c r="K139" s="5"/>
    </row>
    <row r="140" spans="1:11">
      <c r="A140" s="24"/>
      <c r="B140" s="18" t="s">
        <v>21</v>
      </c>
      <c r="C140" s="22" t="s">
        <v>10</v>
      </c>
      <c r="D140" s="2"/>
      <c r="E140" s="2"/>
      <c r="F140" s="2"/>
      <c r="G140" s="2"/>
      <c r="H140" s="2"/>
      <c r="I140" s="2"/>
      <c r="J140" s="5"/>
      <c r="K140" s="5"/>
    </row>
    <row r="141" spans="1:11">
      <c r="A141" s="24"/>
      <c r="B141" s="17"/>
      <c r="C141" s="23"/>
      <c r="D141" s="2"/>
      <c r="E141" s="2"/>
      <c r="F141" s="2"/>
      <c r="G141" s="2"/>
      <c r="H141" s="2"/>
      <c r="I141" s="2"/>
      <c r="J141" s="5"/>
      <c r="K141" s="5"/>
    </row>
    <row r="142" spans="1:11" ht="27.6">
      <c r="A142" s="24"/>
      <c r="B142" s="18" t="s">
        <v>22</v>
      </c>
      <c r="C142" s="22" t="s">
        <v>10</v>
      </c>
      <c r="D142" s="2"/>
      <c r="E142" s="2"/>
      <c r="F142" s="2"/>
      <c r="G142" s="2"/>
      <c r="H142" s="2"/>
      <c r="I142" s="2"/>
      <c r="J142" s="5"/>
      <c r="K142" s="5"/>
    </row>
    <row r="143" spans="1:11">
      <c r="A143" s="24"/>
      <c r="B143" s="17"/>
      <c r="C143" s="23"/>
      <c r="D143" s="2"/>
      <c r="E143" s="2"/>
      <c r="F143" s="2"/>
      <c r="G143" s="2"/>
      <c r="H143" s="2"/>
      <c r="I143" s="2"/>
      <c r="J143" s="5"/>
      <c r="K143" s="5"/>
    </row>
    <row r="144" spans="1:11" ht="27.6">
      <c r="A144" s="24"/>
      <c r="B144" s="18" t="s">
        <v>23</v>
      </c>
      <c r="C144" s="22" t="s">
        <v>10</v>
      </c>
      <c r="D144" s="2"/>
      <c r="E144" s="2"/>
      <c r="F144" s="2"/>
      <c r="G144" s="2"/>
      <c r="H144" s="2"/>
      <c r="I144" s="2"/>
      <c r="J144" s="5"/>
      <c r="K144" s="5"/>
    </row>
    <row r="145" spans="1:11">
      <c r="A145" s="24"/>
      <c r="B145" s="17"/>
      <c r="C145" s="23"/>
      <c r="D145" s="2"/>
      <c r="E145" s="2"/>
      <c r="F145" s="2"/>
      <c r="G145" s="2"/>
      <c r="H145" s="2"/>
      <c r="I145" s="2"/>
      <c r="J145" s="5"/>
      <c r="K145" s="5"/>
    </row>
    <row r="146" spans="1:11">
      <c r="A146" s="24"/>
      <c r="B146" s="18" t="s">
        <v>24</v>
      </c>
      <c r="C146" s="22" t="s">
        <v>10</v>
      </c>
      <c r="D146" s="2"/>
      <c r="E146" s="2"/>
      <c r="F146" s="2"/>
      <c r="G146" s="2"/>
      <c r="H146" s="2"/>
      <c r="I146" s="2"/>
      <c r="J146" s="5"/>
      <c r="K146" s="5"/>
    </row>
    <row r="147" spans="1:11">
      <c r="A147" s="24"/>
      <c r="B147" s="17"/>
      <c r="C147" s="23"/>
      <c r="D147" s="2"/>
      <c r="E147" s="2"/>
      <c r="F147" s="2"/>
      <c r="G147" s="2"/>
      <c r="H147" s="2"/>
      <c r="I147" s="2"/>
      <c r="J147" s="5"/>
      <c r="K147" s="5"/>
    </row>
    <row r="148" spans="1:11">
      <c r="A148" s="24"/>
      <c r="B148" s="18" t="s">
        <v>25</v>
      </c>
      <c r="C148" s="22" t="s">
        <v>10</v>
      </c>
      <c r="D148" s="2"/>
      <c r="E148" s="2"/>
      <c r="F148" s="2"/>
      <c r="G148" s="2"/>
      <c r="H148" s="2"/>
      <c r="I148" s="2"/>
      <c r="J148" s="5"/>
      <c r="K148" s="5"/>
    </row>
    <row r="149" spans="1:11">
      <c r="A149" s="24"/>
      <c r="B149" s="17"/>
      <c r="C149" s="23"/>
      <c r="D149" s="2"/>
      <c r="E149" s="2"/>
      <c r="F149" s="2"/>
      <c r="G149" s="2"/>
      <c r="H149" s="2"/>
      <c r="I149" s="2"/>
      <c r="J149" s="5"/>
      <c r="K149" s="5"/>
    </row>
    <row r="150" spans="1:11" ht="27.6">
      <c r="A150" s="24"/>
      <c r="B150" s="18" t="s">
        <v>26</v>
      </c>
      <c r="C150" s="22" t="s">
        <v>10</v>
      </c>
      <c r="D150" s="2"/>
      <c r="E150" s="2"/>
      <c r="F150" s="2"/>
      <c r="G150" s="2"/>
      <c r="H150" s="2"/>
      <c r="I150" s="2"/>
      <c r="J150" s="5"/>
      <c r="K150" s="5"/>
    </row>
    <row r="151" spans="1:11">
      <c r="A151" s="24"/>
      <c r="B151" s="17"/>
      <c r="C151" s="23"/>
      <c r="D151" s="2"/>
      <c r="E151" s="2"/>
      <c r="F151" s="2"/>
      <c r="G151" s="2"/>
      <c r="H151" s="2"/>
      <c r="I151" s="2"/>
      <c r="J151" s="5"/>
      <c r="K151" s="5"/>
    </row>
    <row r="152" spans="1:11" ht="27.6">
      <c r="A152" s="24"/>
      <c r="B152" s="18" t="s">
        <v>27</v>
      </c>
      <c r="C152" s="22" t="s">
        <v>10</v>
      </c>
      <c r="D152" s="2"/>
      <c r="E152" s="2"/>
      <c r="F152" s="2"/>
      <c r="G152" s="2"/>
      <c r="H152" s="2"/>
      <c r="I152" s="2"/>
      <c r="J152" s="5"/>
      <c r="K152" s="5"/>
    </row>
    <row r="153" spans="1:11">
      <c r="A153" s="24"/>
      <c r="B153" s="17"/>
      <c r="C153" s="23"/>
      <c r="D153" s="2"/>
      <c r="E153" s="2"/>
      <c r="F153" s="2"/>
      <c r="G153" s="2"/>
      <c r="H153" s="2"/>
      <c r="I153" s="2"/>
      <c r="J153" s="5"/>
      <c r="K153" s="5"/>
    </row>
    <row r="154" spans="1:11">
      <c r="A154" s="24"/>
      <c r="B154" s="18" t="s">
        <v>28</v>
      </c>
      <c r="C154" s="22" t="s">
        <v>10</v>
      </c>
      <c r="D154" s="2"/>
      <c r="E154" s="2"/>
      <c r="F154" s="2"/>
      <c r="G154" s="2"/>
      <c r="H154" s="2"/>
      <c r="I154" s="2"/>
      <c r="J154" s="5"/>
      <c r="K154" s="5"/>
    </row>
    <row r="155" spans="1:11">
      <c r="A155" s="24"/>
      <c r="B155" s="17"/>
      <c r="C155" s="23"/>
      <c r="D155" s="2"/>
      <c r="E155" s="2"/>
      <c r="F155" s="2"/>
      <c r="G155" s="2"/>
      <c r="H155" s="2"/>
      <c r="I155" s="2"/>
      <c r="J155" s="5"/>
      <c r="K155" s="5"/>
    </row>
    <row r="156" spans="1:11" ht="41.4">
      <c r="A156" s="24"/>
      <c r="B156" s="18" t="s">
        <v>29</v>
      </c>
      <c r="C156" s="22" t="s">
        <v>10</v>
      </c>
      <c r="D156" s="2"/>
      <c r="E156" s="2"/>
      <c r="F156" s="2"/>
      <c r="G156" s="2"/>
      <c r="H156" s="2"/>
      <c r="I156" s="2"/>
      <c r="J156" s="5"/>
      <c r="K156" s="5"/>
    </row>
    <row r="157" spans="1:11">
      <c r="A157" s="24"/>
      <c r="B157" s="17"/>
      <c r="C157" s="23"/>
      <c r="D157" s="2"/>
      <c r="E157" s="2"/>
      <c r="F157" s="2"/>
      <c r="G157" s="2"/>
      <c r="H157" s="2"/>
      <c r="I157" s="2"/>
      <c r="J157" s="5"/>
      <c r="K157" s="5"/>
    </row>
    <row r="158" spans="1:11">
      <c r="A158" s="24"/>
      <c r="B158" s="17"/>
      <c r="C158" s="23"/>
      <c r="D158" s="2"/>
      <c r="E158" s="2"/>
      <c r="F158" s="2"/>
      <c r="G158" s="2"/>
      <c r="H158" s="2"/>
      <c r="I158" s="2"/>
      <c r="J158" s="5"/>
      <c r="K158" s="5"/>
    </row>
    <row r="159" spans="1:11">
      <c r="A159" s="24"/>
      <c r="B159" s="18" t="s">
        <v>33</v>
      </c>
      <c r="C159" s="22" t="s">
        <v>10</v>
      </c>
      <c r="D159" s="2"/>
      <c r="E159" s="2"/>
      <c r="F159" s="2"/>
      <c r="G159" s="2"/>
      <c r="H159" s="2"/>
      <c r="I159" s="2"/>
      <c r="J159" s="5"/>
      <c r="K159" s="5"/>
    </row>
    <row r="160" spans="1:11">
      <c r="A160" s="24"/>
      <c r="B160" s="17"/>
      <c r="C160" s="23"/>
      <c r="D160" s="2"/>
      <c r="E160" s="2"/>
      <c r="F160" s="2"/>
      <c r="G160" s="2"/>
      <c r="H160" s="2"/>
      <c r="I160" s="2"/>
      <c r="J160" s="5"/>
      <c r="K160" s="5"/>
    </row>
    <row r="161" spans="1:11" ht="69">
      <c r="A161" s="24"/>
      <c r="B161" s="18" t="s">
        <v>32</v>
      </c>
      <c r="C161" s="22" t="s">
        <v>10</v>
      </c>
      <c r="D161" s="2"/>
      <c r="E161" s="2"/>
      <c r="F161" s="2"/>
      <c r="G161" s="2"/>
      <c r="H161" s="2"/>
      <c r="I161" s="2"/>
      <c r="J161" s="5"/>
      <c r="K161" s="5"/>
    </row>
    <row r="162" spans="1:11">
      <c r="A162" s="24"/>
      <c r="B162" s="17"/>
      <c r="C162" s="23"/>
      <c r="D162" s="2"/>
      <c r="E162" s="2"/>
      <c r="F162" s="2"/>
      <c r="G162" s="2"/>
      <c r="H162" s="2"/>
      <c r="I162" s="2"/>
      <c r="J162" s="5"/>
      <c r="K162" s="5"/>
    </row>
    <row r="163" spans="1:11">
      <c r="A163" s="24">
        <v>28</v>
      </c>
      <c r="B163" s="17" t="s">
        <v>272</v>
      </c>
      <c r="C163" s="23" t="s">
        <v>7</v>
      </c>
      <c r="D163" s="2">
        <v>1</v>
      </c>
      <c r="E163" s="2"/>
      <c r="F163" s="2"/>
      <c r="G163" s="2"/>
      <c r="H163" s="2"/>
      <c r="I163" s="2">
        <f>SUM(D163:H163)</f>
        <v>1</v>
      </c>
      <c r="J163" s="203"/>
      <c r="K163" s="203">
        <f>J163*I163</f>
        <v>0</v>
      </c>
    </row>
    <row r="164" spans="1:11">
      <c r="A164" s="24"/>
      <c r="B164" s="17"/>
      <c r="C164" s="23"/>
      <c r="D164" s="2"/>
      <c r="E164" s="2"/>
      <c r="F164" s="2"/>
      <c r="G164" s="2"/>
      <c r="H164" s="2"/>
      <c r="I164" s="2"/>
      <c r="J164" s="203"/>
      <c r="K164" s="203"/>
    </row>
    <row r="165" spans="1:11">
      <c r="A165" s="24"/>
      <c r="B165" s="18" t="s">
        <v>273</v>
      </c>
      <c r="C165" s="22" t="s">
        <v>10</v>
      </c>
      <c r="D165" s="2"/>
      <c r="E165" s="2"/>
      <c r="F165" s="2"/>
      <c r="G165" s="2"/>
      <c r="H165" s="2"/>
      <c r="I165" s="2"/>
      <c r="J165" s="203"/>
      <c r="K165" s="203"/>
    </row>
    <row r="166" spans="1:11">
      <c r="A166" s="24"/>
      <c r="B166" s="17"/>
      <c r="C166" s="23"/>
      <c r="D166" s="2"/>
      <c r="E166" s="2"/>
      <c r="F166" s="2"/>
      <c r="G166" s="2"/>
      <c r="H166" s="2"/>
      <c r="I166" s="2"/>
      <c r="J166" s="203"/>
      <c r="K166" s="203"/>
    </row>
    <row r="167" spans="1:11" ht="41.4">
      <c r="A167" s="24"/>
      <c r="B167" s="18" t="s">
        <v>275</v>
      </c>
      <c r="C167" s="22" t="s">
        <v>10</v>
      </c>
      <c r="D167" s="2"/>
      <c r="E167" s="2"/>
      <c r="F167" s="2"/>
      <c r="G167" s="2"/>
      <c r="H167" s="2"/>
      <c r="I167" s="2"/>
      <c r="J167" s="203"/>
      <c r="K167" s="203"/>
    </row>
    <row r="168" spans="1:11">
      <c r="A168" s="24"/>
      <c r="B168" s="17"/>
      <c r="C168" s="23"/>
      <c r="D168" s="2"/>
      <c r="E168" s="2"/>
      <c r="F168" s="2"/>
      <c r="G168" s="2"/>
      <c r="H168" s="2"/>
      <c r="I168" s="2"/>
      <c r="J168" s="203"/>
      <c r="K168" s="203"/>
    </row>
    <row r="169" spans="1:11">
      <c r="A169" s="24">
        <v>29</v>
      </c>
      <c r="B169" s="17" t="s">
        <v>274</v>
      </c>
      <c r="C169" s="23" t="s">
        <v>7</v>
      </c>
      <c r="D169" s="2">
        <v>1</v>
      </c>
      <c r="E169" s="2"/>
      <c r="F169" s="2"/>
      <c r="G169" s="2"/>
      <c r="H169" s="2"/>
      <c r="I169" s="2">
        <f>SUM(D169:H169)</f>
        <v>1</v>
      </c>
      <c r="J169" s="203"/>
      <c r="K169" s="203">
        <f>J169*I169</f>
        <v>0</v>
      </c>
    </row>
    <row r="170" spans="1:11">
      <c r="A170" s="24"/>
      <c r="B170" s="17"/>
      <c r="C170" s="23"/>
      <c r="D170" s="2"/>
      <c r="E170" s="2"/>
      <c r="F170" s="2"/>
      <c r="G170" s="2"/>
      <c r="H170" s="2"/>
      <c r="I170" s="2"/>
      <c r="J170" s="203"/>
      <c r="K170" s="203"/>
    </row>
    <row r="171" spans="1:11">
      <c r="A171" s="24"/>
      <c r="B171" s="18" t="s">
        <v>34</v>
      </c>
      <c r="C171" s="22" t="s">
        <v>10</v>
      </c>
      <c r="D171" s="2"/>
      <c r="E171" s="2"/>
      <c r="F171" s="2"/>
      <c r="G171" s="2"/>
      <c r="H171" s="2"/>
      <c r="I171" s="2"/>
      <c r="J171" s="203"/>
      <c r="K171" s="203"/>
    </row>
    <row r="172" spans="1:11">
      <c r="A172" s="24"/>
      <c r="B172" s="17"/>
      <c r="C172" s="23"/>
      <c r="D172" s="2"/>
      <c r="E172" s="2"/>
      <c r="F172" s="2"/>
      <c r="G172" s="2"/>
      <c r="H172" s="2"/>
      <c r="I172" s="2"/>
      <c r="J172" s="203"/>
      <c r="K172" s="203"/>
    </row>
    <row r="173" spans="1:11">
      <c r="A173" s="24"/>
      <c r="B173" s="18" t="s">
        <v>70</v>
      </c>
      <c r="C173" s="22" t="s">
        <v>10</v>
      </c>
      <c r="D173" s="2"/>
      <c r="E173" s="2"/>
      <c r="F173" s="2"/>
      <c r="G173" s="2"/>
      <c r="H173" s="2"/>
      <c r="I173" s="2"/>
      <c r="J173" s="203"/>
      <c r="K173" s="203"/>
    </row>
    <row r="174" spans="1:11">
      <c r="A174" s="24"/>
      <c r="B174" s="17"/>
      <c r="C174" s="23"/>
      <c r="D174" s="2"/>
      <c r="E174" s="2"/>
      <c r="F174" s="2"/>
      <c r="G174" s="2"/>
      <c r="H174" s="2"/>
      <c r="I174" s="2"/>
      <c r="J174" s="203"/>
      <c r="K174" s="203"/>
    </row>
    <row r="175" spans="1:11">
      <c r="A175" s="24">
        <v>30</v>
      </c>
      <c r="B175" s="17" t="s">
        <v>72</v>
      </c>
      <c r="C175" s="23" t="s">
        <v>6</v>
      </c>
      <c r="D175" s="2"/>
      <c r="E175" s="2">
        <f>E63</f>
        <v>174</v>
      </c>
      <c r="F175" s="2"/>
      <c r="G175" s="2"/>
      <c r="H175" s="2"/>
      <c r="I175" s="2">
        <f>SUM(D175:H175)</f>
        <v>174</v>
      </c>
      <c r="J175" s="203"/>
      <c r="K175" s="203">
        <f>J175*I175</f>
        <v>0</v>
      </c>
    </row>
    <row r="176" spans="1:11">
      <c r="A176" s="222"/>
      <c r="B176" s="213"/>
      <c r="C176" s="214"/>
      <c r="D176" s="215"/>
      <c r="E176" s="215"/>
      <c r="F176" s="215"/>
      <c r="G176" s="215"/>
      <c r="H176" s="215"/>
      <c r="I176" s="215"/>
      <c r="J176" s="216"/>
      <c r="K176" s="216"/>
    </row>
    <row r="177" spans="1:11">
      <c r="A177" s="24"/>
      <c r="B177" s="17"/>
      <c r="C177" s="23"/>
      <c r="D177" s="2"/>
      <c r="E177" s="2"/>
      <c r="F177" s="2"/>
      <c r="G177" s="2"/>
      <c r="H177" s="2"/>
      <c r="I177" s="2"/>
      <c r="J177" s="5"/>
      <c r="K177" s="5"/>
    </row>
    <row r="178" spans="1:11">
      <c r="A178" s="24"/>
      <c r="B178" s="18" t="s">
        <v>36</v>
      </c>
      <c r="C178" s="22" t="s">
        <v>10</v>
      </c>
      <c r="D178" s="2"/>
      <c r="E178" s="2"/>
      <c r="F178" s="2"/>
      <c r="G178" s="2"/>
      <c r="H178" s="2"/>
      <c r="I178" s="2"/>
      <c r="J178" s="5"/>
      <c r="K178" s="5"/>
    </row>
    <row r="179" spans="1:11">
      <c r="A179" s="24"/>
      <c r="B179" s="17"/>
      <c r="C179" s="23"/>
      <c r="D179" s="2"/>
      <c r="E179" s="2"/>
      <c r="F179" s="2"/>
      <c r="G179" s="2"/>
      <c r="H179" s="2"/>
      <c r="I179" s="2"/>
      <c r="J179" s="5"/>
      <c r="K179" s="5"/>
    </row>
    <row r="180" spans="1:11">
      <c r="A180" s="24"/>
      <c r="B180" s="18" t="s">
        <v>35</v>
      </c>
      <c r="C180" s="22" t="s">
        <v>10</v>
      </c>
      <c r="D180" s="2"/>
      <c r="E180" s="2"/>
      <c r="F180" s="2"/>
      <c r="G180" s="2"/>
      <c r="H180" s="2"/>
      <c r="I180" s="2"/>
      <c r="J180" s="5"/>
      <c r="K180" s="5"/>
    </row>
    <row r="181" spans="1:11">
      <c r="A181" s="24"/>
      <c r="B181" s="17"/>
      <c r="C181" s="23"/>
      <c r="D181" s="2"/>
      <c r="E181" s="2"/>
      <c r="F181" s="2"/>
      <c r="G181" s="2"/>
      <c r="H181" s="2"/>
      <c r="I181" s="2"/>
      <c r="J181" s="5"/>
      <c r="K181" s="5"/>
    </row>
    <row r="182" spans="1:11" ht="82.8">
      <c r="A182" s="24"/>
      <c r="B182" s="18" t="s">
        <v>37</v>
      </c>
      <c r="C182" s="22" t="s">
        <v>10</v>
      </c>
      <c r="D182" s="2"/>
      <c r="E182" s="2"/>
      <c r="F182" s="2"/>
      <c r="G182" s="2"/>
      <c r="H182" s="2"/>
      <c r="I182" s="2"/>
      <c r="J182" s="5"/>
      <c r="K182" s="5"/>
    </row>
    <row r="183" spans="1:11">
      <c r="A183" s="24"/>
      <c r="B183" s="17"/>
      <c r="C183" s="23"/>
      <c r="D183" s="2"/>
      <c r="E183" s="2"/>
      <c r="F183" s="2"/>
      <c r="G183" s="2"/>
      <c r="H183" s="2"/>
      <c r="I183" s="2"/>
      <c r="J183" s="5"/>
      <c r="K183" s="5"/>
    </row>
    <row r="184" spans="1:11">
      <c r="A184" s="24"/>
      <c r="B184" s="18" t="s">
        <v>38</v>
      </c>
      <c r="C184" s="22" t="s">
        <v>10</v>
      </c>
      <c r="D184" s="2"/>
      <c r="E184" s="2"/>
      <c r="F184" s="2"/>
      <c r="G184" s="2"/>
      <c r="H184" s="2"/>
      <c r="I184" s="2"/>
      <c r="J184" s="5"/>
      <c r="K184" s="5"/>
    </row>
    <row r="185" spans="1:11">
      <c r="A185" s="24"/>
      <c r="B185" s="17"/>
      <c r="C185" s="23"/>
      <c r="D185" s="2"/>
      <c r="E185" s="2"/>
      <c r="F185" s="2"/>
      <c r="G185" s="2"/>
      <c r="H185" s="2"/>
      <c r="I185" s="2"/>
      <c r="J185" s="5"/>
      <c r="K185" s="5"/>
    </row>
    <row r="186" spans="1:11" ht="27.6">
      <c r="A186" s="24"/>
      <c r="B186" s="18" t="s">
        <v>39</v>
      </c>
      <c r="C186" s="22" t="s">
        <v>10</v>
      </c>
      <c r="D186" s="2"/>
      <c r="E186" s="2"/>
      <c r="F186" s="2"/>
      <c r="G186" s="2"/>
      <c r="H186" s="2"/>
      <c r="I186" s="2"/>
      <c r="J186" s="5"/>
      <c r="K186" s="5"/>
    </row>
    <row r="187" spans="1:11">
      <c r="A187" s="24"/>
      <c r="B187" s="17"/>
      <c r="C187" s="23"/>
      <c r="D187" s="2"/>
      <c r="E187" s="2"/>
      <c r="F187" s="2"/>
      <c r="G187" s="2"/>
      <c r="H187" s="2"/>
      <c r="I187" s="2"/>
      <c r="J187" s="5"/>
      <c r="K187" s="5"/>
    </row>
    <row r="188" spans="1:11">
      <c r="A188" s="24">
        <v>31</v>
      </c>
      <c r="B188" s="17" t="s">
        <v>51</v>
      </c>
      <c r="C188" s="23" t="s">
        <v>5</v>
      </c>
      <c r="D188" s="2"/>
      <c r="E188" s="2"/>
      <c r="F188" s="2"/>
      <c r="G188" s="208">
        <f>G57</f>
        <v>97.264799999999994</v>
      </c>
      <c r="H188" s="2"/>
      <c r="I188" s="208">
        <f>SUM(D188:H188)</f>
        <v>97.264799999999994</v>
      </c>
      <c r="J188" s="203"/>
      <c r="K188" s="203">
        <f>J188*I188</f>
        <v>0</v>
      </c>
    </row>
    <row r="189" spans="1:11">
      <c r="A189" s="24"/>
      <c r="B189" s="17"/>
      <c r="C189" s="23"/>
      <c r="D189" s="2"/>
      <c r="E189" s="2"/>
      <c r="F189" s="2"/>
      <c r="G189" s="2"/>
      <c r="H189" s="2"/>
      <c r="I189" s="2"/>
      <c r="J189" s="203"/>
      <c r="K189" s="203"/>
    </row>
    <row r="190" spans="1:11">
      <c r="A190" s="222">
        <v>32</v>
      </c>
      <c r="B190" s="213" t="s">
        <v>52</v>
      </c>
      <c r="C190" s="214" t="s">
        <v>6</v>
      </c>
      <c r="D190" s="215"/>
      <c r="E190" s="215"/>
      <c r="F190" s="215"/>
      <c r="G190" s="215">
        <f>G59</f>
        <v>75.300000000000011</v>
      </c>
      <c r="H190" s="215"/>
      <c r="I190" s="215">
        <f>SUM(D190:H190)</f>
        <v>75.300000000000011</v>
      </c>
      <c r="J190" s="221"/>
      <c r="K190" s="221">
        <f>J190*I190</f>
        <v>0</v>
      </c>
    </row>
    <row r="191" spans="1:11">
      <c r="A191" s="24"/>
      <c r="B191" s="17"/>
      <c r="C191" s="23"/>
      <c r="D191" s="2"/>
      <c r="E191" s="2"/>
      <c r="F191" s="2"/>
      <c r="G191" s="2"/>
      <c r="H191" s="2"/>
      <c r="I191" s="2"/>
      <c r="J191" s="5"/>
      <c r="K191" s="5"/>
    </row>
    <row r="192" spans="1:11">
      <c r="A192" s="24"/>
      <c r="B192" s="18" t="s">
        <v>53</v>
      </c>
      <c r="C192" s="22" t="s">
        <v>10</v>
      </c>
      <c r="D192" s="2"/>
      <c r="E192" s="2"/>
      <c r="F192" s="2"/>
      <c r="G192" s="2"/>
      <c r="H192" s="2"/>
      <c r="I192" s="2"/>
      <c r="J192" s="5"/>
      <c r="K192" s="5"/>
    </row>
    <row r="193" spans="1:11">
      <c r="A193" s="24"/>
      <c r="B193" s="17"/>
      <c r="C193" s="23"/>
      <c r="D193" s="2"/>
      <c r="E193" s="2"/>
      <c r="F193" s="2"/>
      <c r="G193" s="2"/>
      <c r="H193" s="2"/>
      <c r="I193" s="2"/>
      <c r="J193" s="5"/>
      <c r="K193" s="5"/>
    </row>
    <row r="194" spans="1:11">
      <c r="A194" s="24"/>
      <c r="B194" s="18" t="s">
        <v>40</v>
      </c>
      <c r="C194" s="22" t="s">
        <v>10</v>
      </c>
      <c r="D194" s="2"/>
      <c r="E194" s="2"/>
      <c r="F194" s="2"/>
      <c r="G194" s="2"/>
      <c r="H194" s="2"/>
      <c r="I194" s="2"/>
      <c r="J194" s="5"/>
      <c r="K194" s="5"/>
    </row>
    <row r="195" spans="1:11">
      <c r="A195" s="24"/>
      <c r="B195" s="17"/>
      <c r="C195" s="23"/>
      <c r="D195" s="2"/>
      <c r="E195" s="2"/>
      <c r="F195" s="2"/>
      <c r="G195" s="2"/>
      <c r="H195" s="2"/>
      <c r="I195" s="2"/>
      <c r="J195" s="5"/>
      <c r="K195" s="5"/>
    </row>
    <row r="196" spans="1:11" ht="27.6">
      <c r="A196" s="24"/>
      <c r="B196" s="18" t="s">
        <v>54</v>
      </c>
      <c r="C196" s="22" t="s">
        <v>10</v>
      </c>
      <c r="D196" s="2"/>
      <c r="E196" s="2"/>
      <c r="F196" s="2"/>
      <c r="G196" s="2"/>
      <c r="H196" s="2"/>
      <c r="I196" s="2"/>
      <c r="J196" s="5"/>
      <c r="K196" s="5"/>
    </row>
    <row r="197" spans="1:11">
      <c r="A197" s="24"/>
      <c r="B197" s="17"/>
      <c r="C197" s="23"/>
      <c r="D197" s="2"/>
      <c r="E197" s="2"/>
      <c r="F197" s="2"/>
      <c r="G197" s="2"/>
      <c r="H197" s="2"/>
      <c r="I197" s="2"/>
      <c r="J197" s="5"/>
      <c r="K197" s="5"/>
    </row>
    <row r="198" spans="1:11">
      <c r="A198" s="24"/>
      <c r="B198" s="18" t="s">
        <v>41</v>
      </c>
      <c r="C198" s="22" t="s">
        <v>10</v>
      </c>
      <c r="D198" s="2"/>
      <c r="E198" s="2"/>
      <c r="F198" s="2"/>
      <c r="G198" s="2"/>
      <c r="H198" s="2"/>
      <c r="I198" s="2"/>
      <c r="J198" s="5"/>
      <c r="K198" s="5"/>
    </row>
    <row r="199" spans="1:11">
      <c r="A199" s="24"/>
      <c r="B199" s="17"/>
      <c r="C199" s="23"/>
      <c r="D199" s="2"/>
      <c r="E199" s="2"/>
      <c r="F199" s="2"/>
      <c r="G199" s="2"/>
      <c r="H199" s="2"/>
      <c r="I199" s="2"/>
      <c r="J199" s="5"/>
      <c r="K199" s="5"/>
    </row>
    <row r="200" spans="1:11">
      <c r="A200" s="24"/>
      <c r="B200" s="18" t="s">
        <v>55</v>
      </c>
      <c r="C200" s="22" t="s">
        <v>10</v>
      </c>
      <c r="D200" s="2"/>
      <c r="E200" s="2"/>
      <c r="F200" s="2"/>
      <c r="G200" s="2"/>
      <c r="H200" s="2"/>
      <c r="I200" s="2"/>
      <c r="J200" s="5"/>
      <c r="K200" s="5"/>
    </row>
    <row r="201" spans="1:11">
      <c r="A201" s="24"/>
      <c r="B201" s="17"/>
      <c r="C201" s="23"/>
      <c r="D201" s="2"/>
      <c r="E201" s="2"/>
      <c r="F201" s="2"/>
      <c r="G201" s="2"/>
      <c r="H201" s="2"/>
      <c r="I201" s="2"/>
      <c r="J201" s="5"/>
      <c r="K201" s="5"/>
    </row>
    <row r="202" spans="1:11" ht="41.4">
      <c r="A202" s="24"/>
      <c r="B202" s="18" t="s">
        <v>56</v>
      </c>
      <c r="C202" s="22" t="s">
        <v>10</v>
      </c>
      <c r="D202" s="2"/>
      <c r="E202" s="2"/>
      <c r="F202" s="2"/>
      <c r="G202" s="2"/>
      <c r="H202" s="2"/>
      <c r="I202" s="2"/>
      <c r="J202" s="5"/>
      <c r="K202" s="5"/>
    </row>
    <row r="203" spans="1:11">
      <c r="A203" s="24"/>
      <c r="B203" s="17"/>
      <c r="C203" s="23"/>
      <c r="D203" s="2"/>
      <c r="E203" s="2"/>
      <c r="F203" s="2"/>
      <c r="G203" s="2"/>
      <c r="H203" s="2"/>
      <c r="I203" s="2"/>
      <c r="J203" s="5"/>
      <c r="K203" s="5"/>
    </row>
    <row r="204" spans="1:11" ht="52.5" customHeight="1">
      <c r="A204" s="24"/>
      <c r="B204" s="18" t="s">
        <v>57</v>
      </c>
      <c r="C204" s="22" t="s">
        <v>10</v>
      </c>
      <c r="D204" s="2"/>
      <c r="E204" s="2"/>
      <c r="F204" s="2"/>
      <c r="G204" s="2"/>
      <c r="H204" s="2"/>
      <c r="I204" s="2"/>
      <c r="J204" s="5"/>
      <c r="K204" s="5"/>
    </row>
    <row r="205" spans="1:11">
      <c r="A205" s="24"/>
      <c r="B205" s="17"/>
      <c r="C205" s="23"/>
      <c r="D205" s="2"/>
      <c r="E205" s="2"/>
      <c r="F205" s="2"/>
      <c r="G205" s="2"/>
      <c r="H205" s="2"/>
      <c r="I205" s="2"/>
      <c r="J205" s="5"/>
      <c r="K205" s="5"/>
    </row>
    <row r="206" spans="1:11">
      <c r="A206" s="24"/>
      <c r="B206" s="18" t="s">
        <v>42</v>
      </c>
      <c r="C206" s="22" t="s">
        <v>10</v>
      </c>
      <c r="D206" s="2"/>
      <c r="E206" s="2"/>
      <c r="F206" s="2"/>
      <c r="G206" s="2"/>
      <c r="H206" s="2"/>
      <c r="I206" s="2"/>
      <c r="J206" s="5"/>
      <c r="K206" s="5"/>
    </row>
    <row r="207" spans="1:11">
      <c r="A207" s="24"/>
      <c r="B207" s="17"/>
      <c r="C207" s="23"/>
      <c r="D207" s="2"/>
      <c r="E207" s="2"/>
      <c r="F207" s="2"/>
      <c r="G207" s="2"/>
      <c r="H207" s="2"/>
      <c r="I207" s="2"/>
      <c r="J207" s="5"/>
      <c r="K207" s="5"/>
    </row>
    <row r="208" spans="1:11" ht="151.80000000000001">
      <c r="A208" s="24"/>
      <c r="B208" s="18" t="s">
        <v>58</v>
      </c>
      <c r="C208" s="22" t="s">
        <v>10</v>
      </c>
      <c r="D208" s="2"/>
      <c r="E208" s="2"/>
      <c r="F208" s="2"/>
      <c r="G208" s="2"/>
      <c r="H208" s="2"/>
      <c r="I208" s="2"/>
      <c r="J208" s="5"/>
      <c r="K208" s="5"/>
    </row>
    <row r="209" spans="1:11">
      <c r="A209" s="24"/>
      <c r="B209" s="17"/>
      <c r="C209" s="23"/>
      <c r="D209" s="2"/>
      <c r="E209" s="2"/>
      <c r="F209" s="2"/>
      <c r="G209" s="2"/>
      <c r="H209" s="2"/>
      <c r="I209" s="2"/>
      <c r="J209" s="5"/>
      <c r="K209" s="5"/>
    </row>
    <row r="210" spans="1:11">
      <c r="A210" s="24"/>
      <c r="B210" s="18" t="s">
        <v>59</v>
      </c>
      <c r="C210" s="22" t="s">
        <v>10</v>
      </c>
      <c r="D210" s="2"/>
      <c r="E210" s="2"/>
      <c r="F210" s="2"/>
      <c r="G210" s="2"/>
      <c r="H210" s="2"/>
      <c r="I210" s="2"/>
      <c r="J210" s="5"/>
      <c r="K210" s="5"/>
    </row>
    <row r="211" spans="1:11">
      <c r="A211" s="24"/>
      <c r="B211" s="17"/>
      <c r="C211" s="23"/>
      <c r="D211" s="2"/>
      <c r="E211" s="2"/>
      <c r="F211" s="2"/>
      <c r="G211" s="2"/>
      <c r="H211" s="2"/>
      <c r="I211" s="2"/>
      <c r="J211" s="5"/>
      <c r="K211" s="5"/>
    </row>
    <row r="212" spans="1:11" ht="55.2">
      <c r="A212" s="24"/>
      <c r="B212" s="18" t="s">
        <v>60</v>
      </c>
      <c r="C212" s="22" t="s">
        <v>10</v>
      </c>
      <c r="D212" s="2"/>
      <c r="E212" s="2"/>
      <c r="F212" s="2"/>
      <c r="G212" s="2"/>
      <c r="H212" s="2"/>
      <c r="I212" s="2"/>
      <c r="J212" s="5"/>
      <c r="K212" s="5"/>
    </row>
    <row r="213" spans="1:11">
      <c r="A213" s="24"/>
      <c r="B213" s="17"/>
      <c r="C213" s="23"/>
      <c r="D213" s="2"/>
      <c r="E213" s="2"/>
      <c r="F213" s="2"/>
      <c r="G213" s="2"/>
      <c r="H213" s="2"/>
      <c r="I213" s="2"/>
      <c r="J213" s="5"/>
      <c r="K213" s="5"/>
    </row>
    <row r="214" spans="1:11">
      <c r="A214" s="24"/>
      <c r="B214" s="18" t="s">
        <v>43</v>
      </c>
      <c r="C214" s="22" t="s">
        <v>10</v>
      </c>
      <c r="D214" s="2"/>
      <c r="E214" s="2"/>
      <c r="F214" s="2"/>
      <c r="G214" s="2"/>
      <c r="H214" s="2"/>
      <c r="I214" s="2"/>
      <c r="J214" s="5"/>
      <c r="K214" s="5"/>
    </row>
    <row r="215" spans="1:11">
      <c r="A215" s="24"/>
      <c r="B215" s="17"/>
      <c r="C215" s="23"/>
      <c r="D215" s="2"/>
      <c r="E215" s="2"/>
      <c r="F215" s="2"/>
      <c r="G215" s="2"/>
      <c r="H215" s="2"/>
      <c r="I215" s="2"/>
      <c r="J215" s="5"/>
      <c r="K215" s="5"/>
    </row>
    <row r="216" spans="1:11" ht="41.4">
      <c r="A216" s="24"/>
      <c r="B216" s="18" t="s">
        <v>61</v>
      </c>
      <c r="C216" s="22" t="s">
        <v>10</v>
      </c>
      <c r="D216" s="2"/>
      <c r="E216" s="2"/>
      <c r="F216" s="2"/>
      <c r="G216" s="2"/>
      <c r="H216" s="2"/>
      <c r="I216" s="2"/>
      <c r="J216" s="5"/>
      <c r="K216" s="5"/>
    </row>
    <row r="217" spans="1:11">
      <c r="A217" s="24"/>
      <c r="B217" s="17"/>
      <c r="C217" s="23"/>
      <c r="D217" s="2"/>
      <c r="E217" s="2"/>
      <c r="F217" s="2"/>
      <c r="G217" s="2"/>
      <c r="H217" s="2"/>
      <c r="I217" s="2"/>
      <c r="J217" s="5"/>
      <c r="K217" s="5"/>
    </row>
    <row r="218" spans="1:11" ht="27.6">
      <c r="A218" s="24"/>
      <c r="B218" s="18" t="s">
        <v>62</v>
      </c>
      <c r="C218" s="22" t="s">
        <v>10</v>
      </c>
      <c r="D218" s="2"/>
      <c r="E218" s="2"/>
      <c r="F218" s="2"/>
      <c r="G218" s="2"/>
      <c r="H218" s="2"/>
      <c r="I218" s="2"/>
      <c r="J218" s="5"/>
      <c r="K218" s="5"/>
    </row>
    <row r="219" spans="1:11">
      <c r="A219" s="24"/>
      <c r="B219" s="17"/>
      <c r="C219" s="23"/>
      <c r="D219" s="2"/>
      <c r="E219" s="2"/>
      <c r="F219" s="2"/>
      <c r="G219" s="2"/>
      <c r="H219" s="2"/>
      <c r="I219" s="2"/>
      <c r="J219" s="5"/>
      <c r="K219" s="5"/>
    </row>
    <row r="220" spans="1:11">
      <c r="A220" s="24"/>
      <c r="B220" s="18" t="s">
        <v>44</v>
      </c>
      <c r="C220" s="22" t="s">
        <v>10</v>
      </c>
      <c r="D220" s="2"/>
      <c r="E220" s="2"/>
      <c r="F220" s="2"/>
      <c r="G220" s="2"/>
      <c r="H220" s="2"/>
      <c r="I220" s="2"/>
      <c r="J220" s="5"/>
      <c r="K220" s="5"/>
    </row>
    <row r="221" spans="1:11">
      <c r="A221" s="24"/>
      <c r="B221" s="17"/>
      <c r="C221" s="23"/>
      <c r="D221" s="2"/>
      <c r="E221" s="2"/>
      <c r="F221" s="2"/>
      <c r="G221" s="2"/>
      <c r="H221" s="2"/>
      <c r="I221" s="2"/>
      <c r="J221" s="5"/>
      <c r="K221" s="5"/>
    </row>
    <row r="222" spans="1:11" ht="41.4">
      <c r="A222" s="24"/>
      <c r="B222" s="18" t="s">
        <v>63</v>
      </c>
      <c r="C222" s="22" t="s">
        <v>10</v>
      </c>
      <c r="D222" s="2"/>
      <c r="E222" s="2"/>
      <c r="F222" s="2"/>
      <c r="G222" s="2"/>
      <c r="H222" s="2"/>
      <c r="I222" s="2"/>
      <c r="J222" s="5"/>
      <c r="K222" s="5"/>
    </row>
    <row r="223" spans="1:11">
      <c r="A223" s="24"/>
      <c r="B223" s="17"/>
      <c r="C223" s="23"/>
      <c r="D223" s="2"/>
      <c r="E223" s="2"/>
      <c r="F223" s="2"/>
      <c r="G223" s="2"/>
      <c r="H223" s="2"/>
      <c r="I223" s="2"/>
      <c r="J223" s="5"/>
      <c r="K223" s="5"/>
    </row>
    <row r="224" spans="1:11">
      <c r="A224" s="24"/>
      <c r="B224" s="18" t="s">
        <v>45</v>
      </c>
      <c r="C224" s="22" t="s">
        <v>10</v>
      </c>
      <c r="D224" s="2"/>
      <c r="E224" s="2"/>
      <c r="F224" s="2"/>
      <c r="G224" s="2"/>
      <c r="H224" s="2"/>
      <c r="I224" s="2"/>
      <c r="J224" s="5"/>
      <c r="K224" s="5"/>
    </row>
    <row r="225" spans="1:11">
      <c r="A225" s="24"/>
      <c r="B225" s="17"/>
      <c r="C225" s="23"/>
      <c r="D225" s="2"/>
      <c r="E225" s="2"/>
      <c r="F225" s="2"/>
      <c r="G225" s="2"/>
      <c r="H225" s="2"/>
      <c r="I225" s="2"/>
      <c r="J225" s="5"/>
      <c r="K225" s="5"/>
    </row>
    <row r="226" spans="1:11">
      <c r="A226" s="24"/>
      <c r="B226" s="18" t="s">
        <v>46</v>
      </c>
      <c r="C226" s="22" t="s">
        <v>10</v>
      </c>
      <c r="D226" s="2"/>
      <c r="E226" s="2"/>
      <c r="F226" s="2"/>
      <c r="G226" s="2"/>
      <c r="H226" s="2"/>
      <c r="I226" s="2"/>
      <c r="J226" s="5"/>
      <c r="K226" s="5"/>
    </row>
    <row r="227" spans="1:11">
      <c r="A227" s="24"/>
      <c r="B227" s="17"/>
      <c r="C227" s="23"/>
      <c r="D227" s="2"/>
      <c r="E227" s="2"/>
      <c r="F227" s="2"/>
      <c r="G227" s="2"/>
      <c r="H227" s="2"/>
      <c r="I227" s="2"/>
      <c r="J227" s="5"/>
      <c r="K227" s="5"/>
    </row>
    <row r="228" spans="1:11">
      <c r="A228" s="24"/>
      <c r="B228" s="18" t="s">
        <v>64</v>
      </c>
      <c r="C228" s="22" t="s">
        <v>10</v>
      </c>
      <c r="D228" s="2"/>
      <c r="E228" s="2"/>
      <c r="F228" s="2"/>
      <c r="G228" s="2"/>
      <c r="H228" s="2"/>
      <c r="I228" s="2"/>
      <c r="J228" s="5"/>
      <c r="K228" s="5"/>
    </row>
    <row r="229" spans="1:11">
      <c r="A229" s="24"/>
      <c r="B229" s="17"/>
      <c r="C229" s="23"/>
      <c r="D229" s="2"/>
      <c r="E229" s="2"/>
      <c r="F229" s="2"/>
      <c r="G229" s="2"/>
      <c r="H229" s="2"/>
      <c r="I229" s="2"/>
      <c r="J229" s="5"/>
      <c r="K229" s="5"/>
    </row>
    <row r="230" spans="1:11">
      <c r="A230" s="24">
        <v>33</v>
      </c>
      <c r="B230" s="17" t="s">
        <v>65</v>
      </c>
      <c r="C230" s="23" t="s">
        <v>6</v>
      </c>
      <c r="D230" s="2">
        <f>D73</f>
        <v>0</v>
      </c>
      <c r="E230" s="2">
        <f t="shared" ref="E230:H230" si="3">E73</f>
        <v>1</v>
      </c>
      <c r="F230" s="2">
        <f t="shared" si="3"/>
        <v>0</v>
      </c>
      <c r="G230" s="2">
        <f t="shared" si="3"/>
        <v>1</v>
      </c>
      <c r="H230" s="2">
        <f t="shared" si="3"/>
        <v>1</v>
      </c>
      <c r="I230" s="2">
        <f>SUM(D230:H230)</f>
        <v>3</v>
      </c>
      <c r="J230" s="203"/>
      <c r="K230" s="203">
        <f>J230*I230</f>
        <v>0</v>
      </c>
    </row>
    <row r="231" spans="1:11">
      <c r="A231" s="24"/>
      <c r="B231" s="17"/>
      <c r="C231" s="23"/>
      <c r="D231" s="2"/>
      <c r="E231" s="2"/>
      <c r="F231" s="2"/>
      <c r="G231" s="2"/>
      <c r="H231" s="2"/>
      <c r="I231" s="2"/>
      <c r="J231" s="203"/>
      <c r="K231" s="203"/>
    </row>
    <row r="232" spans="1:11" ht="27.6">
      <c r="A232" s="24">
        <v>34</v>
      </c>
      <c r="B232" s="17" t="s">
        <v>66</v>
      </c>
      <c r="C232" s="23" t="s">
        <v>7</v>
      </c>
      <c r="D232" s="2"/>
      <c r="E232" s="2">
        <v>4</v>
      </c>
      <c r="F232" s="2"/>
      <c r="G232" s="2">
        <v>4</v>
      </c>
      <c r="H232" s="2">
        <v>4</v>
      </c>
      <c r="I232" s="2">
        <f>SUM(D232:H232)</f>
        <v>12</v>
      </c>
      <c r="J232" s="203"/>
      <c r="K232" s="203">
        <f>J232*I232</f>
        <v>0</v>
      </c>
    </row>
    <row r="233" spans="1:11">
      <c r="A233" s="24"/>
      <c r="B233" s="17"/>
      <c r="C233" s="23"/>
      <c r="D233" s="2"/>
      <c r="E233" s="2"/>
      <c r="F233" s="2"/>
      <c r="G233" s="2"/>
      <c r="H233" s="2"/>
      <c r="I233" s="2"/>
      <c r="J233" s="203"/>
      <c r="K233" s="203"/>
    </row>
    <row r="234" spans="1:11" ht="15" customHeight="1">
      <c r="A234" s="24">
        <v>35</v>
      </c>
      <c r="B234" s="17" t="s">
        <v>67</v>
      </c>
      <c r="C234" s="23" t="s">
        <v>7</v>
      </c>
      <c r="D234" s="2"/>
      <c r="E234" s="2"/>
      <c r="F234" s="2"/>
      <c r="G234" s="2"/>
      <c r="H234" s="2"/>
      <c r="I234" s="2">
        <v>4</v>
      </c>
      <c r="J234" s="203"/>
      <c r="K234" s="203">
        <f>J234*I234</f>
        <v>0</v>
      </c>
    </row>
    <row r="235" spans="1:11">
      <c r="A235" s="24"/>
      <c r="B235" s="17"/>
      <c r="C235" s="23"/>
      <c r="D235" s="2"/>
      <c r="E235" s="2"/>
      <c r="F235" s="2"/>
      <c r="G235" s="2"/>
      <c r="H235" s="2"/>
      <c r="I235" s="2"/>
      <c r="J235" s="203"/>
      <c r="K235" s="203"/>
    </row>
    <row r="236" spans="1:11">
      <c r="A236" s="24">
        <v>36</v>
      </c>
      <c r="B236" s="17" t="s">
        <v>68</v>
      </c>
      <c r="C236" s="23" t="s">
        <v>6</v>
      </c>
      <c r="D236" s="2"/>
      <c r="E236" s="2"/>
      <c r="F236" s="2"/>
      <c r="G236" s="2"/>
      <c r="H236" s="2"/>
      <c r="I236" s="2">
        <v>100</v>
      </c>
      <c r="J236" s="203"/>
      <c r="K236" s="203">
        <f>J236*I236</f>
        <v>0</v>
      </c>
    </row>
    <row r="237" spans="1:11">
      <c r="A237" s="24"/>
      <c r="B237" s="17"/>
      <c r="C237" s="23"/>
      <c r="E237" s="2"/>
      <c r="F237" s="2"/>
      <c r="G237" s="2"/>
      <c r="H237" s="2"/>
      <c r="I237" s="2"/>
      <c r="J237" s="203"/>
      <c r="K237" s="203"/>
    </row>
    <row r="238" spans="1:11">
      <c r="A238" s="24">
        <v>37</v>
      </c>
      <c r="B238" s="17" t="s">
        <v>69</v>
      </c>
      <c r="C238" s="23" t="s">
        <v>7</v>
      </c>
      <c r="D238" s="2"/>
      <c r="E238" s="2">
        <v>4</v>
      </c>
      <c r="F238" s="2"/>
      <c r="G238" s="2">
        <v>4</v>
      </c>
      <c r="H238" s="2">
        <v>4</v>
      </c>
      <c r="I238" s="2">
        <f>SUM(D238:H238)</f>
        <v>12</v>
      </c>
      <c r="J238" s="203"/>
      <c r="K238" s="203">
        <f>J238*I238</f>
        <v>0</v>
      </c>
    </row>
    <row r="239" spans="1:11" ht="14.4" thickBot="1">
      <c r="A239" s="24"/>
      <c r="B239" s="17"/>
      <c r="C239" s="23"/>
      <c r="D239" s="2"/>
      <c r="E239" s="2"/>
      <c r="F239" s="2"/>
      <c r="G239" s="2"/>
      <c r="H239" s="2"/>
      <c r="I239" s="2"/>
      <c r="J239" s="5"/>
      <c r="K239" s="5"/>
    </row>
    <row r="240" spans="1:11" ht="15" thickTop="1" thickBot="1">
      <c r="A240" s="27"/>
      <c r="B240" s="10"/>
      <c r="C240" s="20"/>
      <c r="D240" s="3"/>
      <c r="E240" s="3"/>
      <c r="F240" s="3"/>
      <c r="G240" s="3"/>
      <c r="H240" s="3"/>
      <c r="I240" s="3"/>
      <c r="J240" s="11"/>
      <c r="K240" s="320">
        <f>SUM(K20:K238)</f>
        <v>0</v>
      </c>
    </row>
    <row r="241" ht="14.4" thickTop="1"/>
  </sheetData>
  <mergeCells count="3">
    <mergeCell ref="D5:I5"/>
    <mergeCell ref="B12:B14"/>
    <mergeCell ref="B18:B1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D288C-53AF-4FA1-B30B-A2E017C5735C}">
  <dimension ref="A1:G2741"/>
  <sheetViews>
    <sheetView tabSelected="1" zoomScaleNormal="100" workbookViewId="0">
      <selection activeCell="K8" sqref="K8"/>
    </sheetView>
  </sheetViews>
  <sheetFormatPr defaultColWidth="11.44140625" defaultRowHeight="14.4"/>
  <cols>
    <col min="1" max="1" width="8.5546875" style="292" customWidth="1"/>
    <col min="2" max="2" width="60.6640625" style="291" customWidth="1"/>
    <col min="3" max="3" width="6.6640625" style="292" customWidth="1"/>
    <col min="4" max="4" width="14.109375" style="292" customWidth="1"/>
    <col min="5" max="5" width="14.6640625" style="310" customWidth="1"/>
    <col min="6" max="6" width="15.6640625" style="295" customWidth="1"/>
    <col min="7" max="7" width="4.44140625" style="240" customWidth="1"/>
    <col min="8" max="16384" width="11.44140625" style="240"/>
  </cols>
  <sheetData>
    <row r="1" spans="1:6" s="325" customFormat="1" ht="15.6">
      <c r="A1" s="321" t="str">
        <f>'3. JUNO'!A1</f>
        <v>ESKOM</v>
      </c>
      <c r="B1" s="322"/>
      <c r="C1" s="321"/>
      <c r="D1" s="321"/>
      <c r="E1" s="323"/>
      <c r="F1" s="324"/>
    </row>
    <row r="2" spans="1:6" s="325" customFormat="1" ht="15.6">
      <c r="A2" s="321" t="str">
        <f>'3. JUNO'!A2</f>
        <v>ASBESTOS REMOVAL FROM SUBSTATIONS IN THE WESTERN CAPE</v>
      </c>
      <c r="B2" s="322"/>
      <c r="C2" s="321"/>
      <c r="D2" s="321"/>
      <c r="E2" s="323"/>
      <c r="F2" s="324"/>
    </row>
    <row r="3" spans="1:6" s="325" customFormat="1" ht="15.6">
      <c r="A3" s="321" t="str">
        <f>'3. JUNO'!A3</f>
        <v>WEST COAST CLN</v>
      </c>
      <c r="B3" s="322"/>
      <c r="C3" s="321"/>
      <c r="D3" s="321"/>
      <c r="E3" s="323"/>
      <c r="F3" s="324"/>
    </row>
    <row r="4" spans="1:6" ht="15" thickBot="1"/>
    <row r="5" spans="1:6" ht="12.75" customHeight="1">
      <c r="A5" s="419" t="s">
        <v>325</v>
      </c>
      <c r="B5" s="239"/>
      <c r="C5" s="422" t="s">
        <v>1</v>
      </c>
      <c r="D5" s="425" t="s">
        <v>127</v>
      </c>
      <c r="E5" s="428" t="s">
        <v>2</v>
      </c>
      <c r="F5" s="431" t="s">
        <v>3</v>
      </c>
    </row>
    <row r="6" spans="1:6" ht="28.8">
      <c r="A6" s="420"/>
      <c r="B6" s="241" t="s">
        <v>326</v>
      </c>
      <c r="C6" s="423"/>
      <c r="D6" s="426"/>
      <c r="E6" s="429"/>
      <c r="F6" s="432"/>
    </row>
    <row r="7" spans="1:6" ht="15" thickBot="1">
      <c r="A7" s="421"/>
      <c r="B7" s="242"/>
      <c r="C7" s="424"/>
      <c r="D7" s="427"/>
      <c r="E7" s="430"/>
      <c r="F7" s="433"/>
    </row>
    <row r="8" spans="1:6" ht="15" thickBot="1">
      <c r="A8" s="243"/>
      <c r="B8" s="244" t="s">
        <v>0</v>
      </c>
      <c r="C8" s="245"/>
      <c r="D8" s="246" t="s">
        <v>290</v>
      </c>
      <c r="E8" s="337" t="s">
        <v>291</v>
      </c>
      <c r="F8" s="247" t="s">
        <v>327</v>
      </c>
    </row>
    <row r="9" spans="1:6">
      <c r="A9" s="248"/>
      <c r="B9" s="249"/>
      <c r="C9" s="250"/>
      <c r="D9" s="251"/>
      <c r="E9" s="338"/>
      <c r="F9" s="252"/>
    </row>
    <row r="10" spans="1:6">
      <c r="A10" s="253"/>
      <c r="B10" s="254" t="s">
        <v>328</v>
      </c>
      <c r="C10" s="255"/>
      <c r="D10" s="256"/>
      <c r="E10" s="339"/>
      <c r="F10" s="257"/>
    </row>
    <row r="11" spans="1:6">
      <c r="A11" s="253"/>
      <c r="B11" s="254"/>
      <c r="C11" s="255"/>
      <c r="D11" s="256"/>
      <c r="E11" s="339"/>
      <c r="F11" s="257"/>
    </row>
    <row r="12" spans="1:6">
      <c r="A12" s="253"/>
      <c r="B12" s="254"/>
      <c r="C12" s="255"/>
      <c r="D12" s="256"/>
      <c r="E12" s="339"/>
      <c r="F12" s="257"/>
    </row>
    <row r="13" spans="1:6" s="261" customFormat="1" ht="28.8">
      <c r="A13" s="275">
        <v>1</v>
      </c>
      <c r="B13" s="258" t="s">
        <v>183</v>
      </c>
      <c r="C13" s="259"/>
      <c r="D13" s="259"/>
      <c r="E13" s="340"/>
      <c r="F13" s="260"/>
    </row>
    <row r="14" spans="1:6">
      <c r="A14" s="262"/>
      <c r="B14" s="263"/>
      <c r="C14" s="265"/>
      <c r="D14" s="264"/>
      <c r="E14" s="341"/>
      <c r="F14" s="296"/>
    </row>
    <row r="15" spans="1:6">
      <c r="A15" s="262" t="s">
        <v>173</v>
      </c>
      <c r="B15" s="263" t="s">
        <v>184</v>
      </c>
      <c r="C15" s="232" t="s">
        <v>299</v>
      </c>
      <c r="D15" s="264">
        <v>1</v>
      </c>
      <c r="E15" s="342"/>
      <c r="F15" s="296">
        <f>E15*D15</f>
        <v>0</v>
      </c>
    </row>
    <row r="16" spans="1:6">
      <c r="A16" s="262"/>
      <c r="B16" s="263"/>
      <c r="C16" s="265"/>
      <c r="D16" s="264"/>
      <c r="E16" s="343"/>
      <c r="F16" s="296"/>
    </row>
    <row r="17" spans="1:6">
      <c r="A17" s="262" t="s">
        <v>174</v>
      </c>
      <c r="B17" s="263" t="s">
        <v>185</v>
      </c>
      <c r="C17" s="232" t="s">
        <v>299</v>
      </c>
      <c r="D17" s="264">
        <v>1</v>
      </c>
      <c r="E17" s="342"/>
      <c r="F17" s="296">
        <f>E17*D17</f>
        <v>0</v>
      </c>
    </row>
    <row r="18" spans="1:6">
      <c r="A18" s="262"/>
      <c r="B18" s="263"/>
      <c r="C18" s="265"/>
      <c r="D18" s="264"/>
      <c r="E18" s="343"/>
      <c r="F18" s="296"/>
    </row>
    <row r="19" spans="1:6">
      <c r="A19" s="262" t="s">
        <v>329</v>
      </c>
      <c r="B19" s="263" t="s">
        <v>186</v>
      </c>
      <c r="C19" s="232" t="s">
        <v>299</v>
      </c>
      <c r="D19" s="264">
        <v>1</v>
      </c>
      <c r="E19" s="342"/>
      <c r="F19" s="296">
        <f>E19*D19</f>
        <v>0</v>
      </c>
    </row>
    <row r="20" spans="1:6">
      <c r="A20" s="262"/>
      <c r="B20" s="263"/>
      <c r="C20" s="232"/>
      <c r="D20" s="264"/>
      <c r="E20" s="343"/>
      <c r="F20" s="296"/>
    </row>
    <row r="21" spans="1:6">
      <c r="A21" s="262" t="s">
        <v>330</v>
      </c>
      <c r="B21" s="263" t="s">
        <v>187</v>
      </c>
      <c r="C21" s="232" t="s">
        <v>299</v>
      </c>
      <c r="D21" s="264">
        <v>1</v>
      </c>
      <c r="E21" s="342"/>
      <c r="F21" s="296">
        <f>E21*D21</f>
        <v>0</v>
      </c>
    </row>
    <row r="22" spans="1:6">
      <c r="A22" s="262"/>
      <c r="B22" s="263"/>
      <c r="C22" s="265"/>
      <c r="D22" s="264"/>
      <c r="E22" s="343"/>
      <c r="F22" s="296"/>
    </row>
    <row r="23" spans="1:6" ht="27.6">
      <c r="A23" s="262" t="s">
        <v>331</v>
      </c>
      <c r="B23" s="263" t="s">
        <v>188</v>
      </c>
      <c r="C23" s="232" t="s">
        <v>299</v>
      </c>
      <c r="D23" s="264">
        <v>1</v>
      </c>
      <c r="E23" s="342"/>
      <c r="F23" s="296">
        <f>E23*D23</f>
        <v>0</v>
      </c>
    </row>
    <row r="24" spans="1:6">
      <c r="A24" s="262"/>
      <c r="B24" s="263"/>
      <c r="C24" s="265"/>
      <c r="D24" s="264"/>
      <c r="E24" s="343"/>
      <c r="F24" s="296"/>
    </row>
    <row r="25" spans="1:6">
      <c r="A25" s="262" t="s">
        <v>332</v>
      </c>
      <c r="B25" s="263" t="s">
        <v>189</v>
      </c>
      <c r="C25" s="232" t="s">
        <v>299</v>
      </c>
      <c r="D25" s="264">
        <v>1</v>
      </c>
      <c r="E25" s="342"/>
      <c r="F25" s="296">
        <f>E25*D25</f>
        <v>0</v>
      </c>
    </row>
    <row r="26" spans="1:6">
      <c r="A26" s="262"/>
      <c r="B26" s="263"/>
      <c r="C26" s="265"/>
      <c r="D26" s="264"/>
      <c r="E26" s="343"/>
      <c r="F26" s="296"/>
    </row>
    <row r="27" spans="1:6">
      <c r="A27" s="262" t="s">
        <v>333</v>
      </c>
      <c r="B27" s="263" t="s">
        <v>190</v>
      </c>
      <c r="C27" s="232" t="s">
        <v>299</v>
      </c>
      <c r="D27" s="264">
        <v>1</v>
      </c>
      <c r="E27" s="342"/>
      <c r="F27" s="296">
        <f>E27*D27</f>
        <v>0</v>
      </c>
    </row>
    <row r="28" spans="1:6">
      <c r="A28" s="262"/>
      <c r="B28" s="263"/>
      <c r="C28" s="265"/>
      <c r="D28" s="264"/>
      <c r="E28" s="343"/>
      <c r="F28" s="296"/>
    </row>
    <row r="29" spans="1:6">
      <c r="A29" s="262" t="s">
        <v>334</v>
      </c>
      <c r="B29" s="263" t="s">
        <v>191</v>
      </c>
      <c r="C29" s="232" t="s">
        <v>299</v>
      </c>
      <c r="D29" s="264">
        <v>1</v>
      </c>
      <c r="E29" s="342"/>
      <c r="F29" s="296">
        <f>E29*D29</f>
        <v>0</v>
      </c>
    </row>
    <row r="30" spans="1:6">
      <c r="A30" s="262"/>
      <c r="B30" s="263"/>
      <c r="C30" s="265"/>
      <c r="D30" s="264"/>
      <c r="E30" s="343"/>
      <c r="F30" s="296"/>
    </row>
    <row r="31" spans="1:6">
      <c r="A31" s="262" t="s">
        <v>335</v>
      </c>
      <c r="B31" s="263" t="s">
        <v>192</v>
      </c>
      <c r="C31" s="232" t="s">
        <v>299</v>
      </c>
      <c r="D31" s="264">
        <v>1</v>
      </c>
      <c r="E31" s="342"/>
      <c r="F31" s="296">
        <f>E31*D31</f>
        <v>0</v>
      </c>
    </row>
    <row r="32" spans="1:6">
      <c r="A32" s="262"/>
      <c r="B32" s="263"/>
      <c r="C32" s="265"/>
      <c r="D32" s="264"/>
      <c r="E32" s="343"/>
      <c r="F32" s="296"/>
    </row>
    <row r="33" spans="1:6">
      <c r="A33" s="262" t="s">
        <v>336</v>
      </c>
      <c r="B33" s="263" t="s">
        <v>193</v>
      </c>
      <c r="C33" s="232" t="s">
        <v>299</v>
      </c>
      <c r="D33" s="264">
        <v>1</v>
      </c>
      <c r="E33" s="342"/>
      <c r="F33" s="296">
        <f>E33*D33</f>
        <v>0</v>
      </c>
    </row>
    <row r="34" spans="1:6">
      <c r="A34" s="262"/>
      <c r="B34" s="263"/>
      <c r="C34" s="265"/>
      <c r="D34" s="264"/>
      <c r="E34" s="343"/>
      <c r="F34" s="296"/>
    </row>
    <row r="35" spans="1:6">
      <c r="A35" s="262">
        <v>1.1100000000000001</v>
      </c>
      <c r="B35" s="263" t="s">
        <v>194</v>
      </c>
      <c r="C35" s="232" t="s">
        <v>299</v>
      </c>
      <c r="D35" s="264">
        <v>1</v>
      </c>
      <c r="E35" s="342"/>
      <c r="F35" s="296">
        <f>E35*D35</f>
        <v>0</v>
      </c>
    </row>
    <row r="36" spans="1:6">
      <c r="A36" s="262"/>
      <c r="B36" s="263"/>
      <c r="C36" s="265"/>
      <c r="D36" s="264"/>
      <c r="E36" s="343"/>
      <c r="F36" s="296"/>
    </row>
    <row r="37" spans="1:6">
      <c r="A37" s="262" t="s">
        <v>337</v>
      </c>
      <c r="B37" s="263" t="s">
        <v>195</v>
      </c>
      <c r="C37" s="232" t="s">
        <v>299</v>
      </c>
      <c r="D37" s="264">
        <v>1</v>
      </c>
      <c r="E37" s="342"/>
      <c r="F37" s="296">
        <f>E37*D37</f>
        <v>0</v>
      </c>
    </row>
    <row r="38" spans="1:6">
      <c r="A38" s="262"/>
      <c r="B38" s="263"/>
      <c r="C38" s="265"/>
      <c r="D38" s="264"/>
      <c r="E38" s="344"/>
      <c r="F38" s="296"/>
    </row>
    <row r="39" spans="1:6" s="261" customFormat="1" ht="33" customHeight="1">
      <c r="A39" s="275">
        <v>2</v>
      </c>
      <c r="B39" s="258" t="s">
        <v>196</v>
      </c>
      <c r="C39" s="266"/>
      <c r="D39" s="267"/>
      <c r="E39" s="345"/>
      <c r="F39" s="297"/>
    </row>
    <row r="40" spans="1:6">
      <c r="A40" s="262"/>
      <c r="B40" s="263"/>
      <c r="C40" s="265"/>
      <c r="D40" s="264"/>
      <c r="E40" s="344"/>
      <c r="F40" s="296"/>
    </row>
    <row r="41" spans="1:6" ht="110.4" hidden="1" customHeight="1">
      <c r="A41" s="262">
        <v>2.1</v>
      </c>
      <c r="B41" s="263" t="s">
        <v>338</v>
      </c>
      <c r="C41" s="265" t="s">
        <v>299</v>
      </c>
      <c r="D41" s="264"/>
      <c r="E41" s="344"/>
      <c r="F41" s="296"/>
    </row>
    <row r="42" spans="1:6">
      <c r="A42" s="262">
        <v>2.1</v>
      </c>
      <c r="B42" s="263" t="s">
        <v>197</v>
      </c>
      <c r="C42" s="232" t="s">
        <v>299</v>
      </c>
      <c r="D42" s="264">
        <v>1</v>
      </c>
      <c r="E42" s="346"/>
      <c r="F42" s="296">
        <f>E42*D42</f>
        <v>0</v>
      </c>
    </row>
    <row r="43" spans="1:6" ht="27.6" hidden="1" customHeight="1">
      <c r="A43" s="262">
        <v>2.3000000000000003</v>
      </c>
      <c r="B43" s="263" t="s">
        <v>198</v>
      </c>
      <c r="C43" s="265" t="s">
        <v>299</v>
      </c>
      <c r="D43" s="264"/>
      <c r="E43" s="344"/>
      <c r="F43" s="296"/>
    </row>
    <row r="44" spans="1:6">
      <c r="A44" s="262"/>
      <c r="B44" s="263"/>
      <c r="C44" s="265"/>
      <c r="D44" s="264"/>
      <c r="E44" s="344"/>
      <c r="F44" s="296"/>
    </row>
    <row r="45" spans="1:6">
      <c r="A45" s="262">
        <v>2.2000000000000002</v>
      </c>
      <c r="B45" s="263" t="s">
        <v>199</v>
      </c>
      <c r="C45" s="232" t="s">
        <v>299</v>
      </c>
      <c r="D45" s="264">
        <v>1</v>
      </c>
      <c r="E45" s="346"/>
      <c r="F45" s="296">
        <f>E45*D45</f>
        <v>0</v>
      </c>
    </row>
    <row r="46" spans="1:6">
      <c r="A46" s="262"/>
      <c r="B46" s="263"/>
      <c r="C46" s="265"/>
      <c r="D46" s="264"/>
      <c r="E46" s="344"/>
      <c r="F46" s="296"/>
    </row>
    <row r="47" spans="1:6">
      <c r="A47" s="262">
        <v>2.2999999999999998</v>
      </c>
      <c r="B47" s="263" t="s">
        <v>200</v>
      </c>
      <c r="C47" s="232" t="s">
        <v>299</v>
      </c>
      <c r="D47" s="264">
        <v>1</v>
      </c>
      <c r="E47" s="346"/>
      <c r="F47" s="296">
        <f>E47*D47</f>
        <v>0</v>
      </c>
    </row>
    <row r="48" spans="1:6">
      <c r="A48" s="262"/>
      <c r="B48" s="263"/>
      <c r="C48" s="232"/>
      <c r="D48" s="264"/>
      <c r="E48" s="344"/>
      <c r="F48" s="296"/>
    </row>
    <row r="49" spans="1:6">
      <c r="A49" s="262">
        <v>2.4</v>
      </c>
      <c r="B49" s="263" t="s">
        <v>201</v>
      </c>
      <c r="C49" s="232" t="s">
        <v>299</v>
      </c>
      <c r="D49" s="264">
        <v>1</v>
      </c>
      <c r="E49" s="346"/>
      <c r="F49" s="296">
        <f>E49*D49</f>
        <v>0</v>
      </c>
    </row>
    <row r="50" spans="1:6">
      <c r="A50" s="262"/>
      <c r="B50" s="263"/>
      <c r="C50" s="265"/>
      <c r="D50" s="264"/>
      <c r="E50" s="344"/>
      <c r="F50" s="296"/>
    </row>
    <row r="51" spans="1:6" s="261" customFormat="1">
      <c r="A51" s="275">
        <v>3</v>
      </c>
      <c r="B51" s="268" t="s">
        <v>202</v>
      </c>
      <c r="C51" s="266"/>
      <c r="D51" s="267"/>
      <c r="E51" s="345"/>
      <c r="F51" s="297"/>
    </row>
    <row r="52" spans="1:6">
      <c r="A52" s="262"/>
      <c r="B52" s="263"/>
      <c r="C52" s="265"/>
      <c r="D52" s="264"/>
      <c r="E52" s="344"/>
      <c r="F52" s="296"/>
    </row>
    <row r="53" spans="1:6" ht="41.4">
      <c r="A53" s="262">
        <v>3.1</v>
      </c>
      <c r="B53" s="263" t="s">
        <v>339</v>
      </c>
      <c r="C53" s="232" t="s">
        <v>299</v>
      </c>
      <c r="D53" s="264">
        <v>1</v>
      </c>
      <c r="E53" s="346"/>
      <c r="F53" s="296">
        <f>E53*D53</f>
        <v>0</v>
      </c>
    </row>
    <row r="54" spans="1:6">
      <c r="A54" s="262"/>
      <c r="B54" s="263"/>
      <c r="C54" s="265"/>
      <c r="D54" s="264"/>
      <c r="E54" s="344"/>
      <c r="F54" s="296"/>
    </row>
    <row r="55" spans="1:6">
      <c r="A55" s="262">
        <v>3.2</v>
      </c>
      <c r="B55" s="263" t="s">
        <v>203</v>
      </c>
      <c r="C55" s="232" t="s">
        <v>299</v>
      </c>
      <c r="D55" s="264">
        <v>1</v>
      </c>
      <c r="E55" s="346"/>
      <c r="F55" s="296">
        <f>E55*D55</f>
        <v>0</v>
      </c>
    </row>
    <row r="56" spans="1:6">
      <c r="A56" s="262"/>
      <c r="B56" s="263"/>
      <c r="C56" s="265"/>
      <c r="D56" s="264"/>
      <c r="E56" s="344"/>
      <c r="F56" s="296"/>
    </row>
    <row r="57" spans="1:6" s="261" customFormat="1">
      <c r="A57" s="275">
        <v>4</v>
      </c>
      <c r="B57" s="269" t="s">
        <v>204</v>
      </c>
      <c r="C57" s="266"/>
      <c r="D57" s="267"/>
      <c r="E57" s="345"/>
      <c r="F57" s="297"/>
    </row>
    <row r="58" spans="1:6">
      <c r="A58" s="262"/>
      <c r="B58" s="263"/>
      <c r="C58" s="265"/>
      <c r="D58" s="264"/>
      <c r="E58" s="344"/>
      <c r="F58" s="296"/>
    </row>
    <row r="59" spans="1:6" ht="27.6">
      <c r="A59" s="262">
        <v>4.0999999999999996</v>
      </c>
      <c r="B59" s="263" t="s">
        <v>205</v>
      </c>
      <c r="C59" s="232" t="s">
        <v>299</v>
      </c>
      <c r="D59" s="264">
        <v>1</v>
      </c>
      <c r="E59" s="346"/>
      <c r="F59" s="296">
        <f>E59*D59</f>
        <v>0</v>
      </c>
    </row>
    <row r="60" spans="1:6">
      <c r="A60" s="262"/>
      <c r="B60" s="263"/>
      <c r="C60" s="265"/>
      <c r="D60" s="264"/>
      <c r="E60" s="344"/>
      <c r="F60" s="296"/>
    </row>
    <row r="61" spans="1:6" s="261" customFormat="1">
      <c r="A61" s="275">
        <v>5</v>
      </c>
      <c r="B61" s="269" t="s">
        <v>206</v>
      </c>
      <c r="C61" s="266"/>
      <c r="D61" s="267"/>
      <c r="E61" s="345"/>
      <c r="F61" s="297"/>
    </row>
    <row r="62" spans="1:6">
      <c r="A62" s="262"/>
      <c r="B62" s="263"/>
      <c r="C62" s="265"/>
      <c r="D62" s="264"/>
      <c r="E62" s="344"/>
      <c r="F62" s="296"/>
    </row>
    <row r="63" spans="1:6">
      <c r="A63" s="262">
        <v>5.0999999999999996</v>
      </c>
      <c r="B63" s="270" t="s">
        <v>340</v>
      </c>
      <c r="C63" s="232" t="s">
        <v>299</v>
      </c>
      <c r="D63" s="264">
        <v>1</v>
      </c>
      <c r="E63" s="346"/>
      <c r="F63" s="296">
        <f>E63*D63</f>
        <v>0</v>
      </c>
    </row>
    <row r="64" spans="1:6">
      <c r="A64" s="262"/>
      <c r="B64" s="271"/>
      <c r="C64" s="265"/>
      <c r="D64" s="264"/>
      <c r="E64" s="344"/>
      <c r="F64" s="296"/>
    </row>
    <row r="65" spans="1:6" s="261" customFormat="1">
      <c r="A65" s="275">
        <v>6</v>
      </c>
      <c r="B65" s="269" t="s">
        <v>182</v>
      </c>
      <c r="C65" s="266"/>
      <c r="D65" s="267"/>
      <c r="E65" s="345"/>
      <c r="F65" s="297"/>
    </row>
    <row r="66" spans="1:6">
      <c r="A66" s="262"/>
      <c r="B66" s="272"/>
      <c r="C66" s="265"/>
      <c r="D66" s="264"/>
      <c r="E66" s="346"/>
      <c r="F66" s="296"/>
    </row>
    <row r="67" spans="1:6" ht="53.25" customHeight="1">
      <c r="A67" s="262">
        <v>6.1</v>
      </c>
      <c r="B67" s="273" t="s">
        <v>207</v>
      </c>
      <c r="C67" s="232" t="s">
        <v>299</v>
      </c>
      <c r="D67" s="264">
        <v>1</v>
      </c>
      <c r="E67" s="346"/>
      <c r="F67" s="296">
        <f>E67*D67</f>
        <v>0</v>
      </c>
    </row>
    <row r="68" spans="1:6">
      <c r="A68" s="262"/>
      <c r="B68" s="270"/>
      <c r="C68" s="265"/>
      <c r="D68" s="264"/>
      <c r="E68" s="344"/>
      <c r="F68" s="296"/>
    </row>
    <row r="69" spans="1:6">
      <c r="A69" s="347">
        <v>6.2</v>
      </c>
      <c r="B69" s="270" t="s">
        <v>341</v>
      </c>
      <c r="C69" s="232" t="s">
        <v>299</v>
      </c>
      <c r="D69" s="270">
        <v>1</v>
      </c>
      <c r="E69" s="346"/>
      <c r="F69" s="296">
        <f>E69*D69</f>
        <v>0</v>
      </c>
    </row>
    <row r="70" spans="1:6">
      <c r="A70" s="347"/>
      <c r="B70" s="270"/>
      <c r="C70" s="270"/>
      <c r="D70" s="270"/>
      <c r="E70" s="312"/>
      <c r="F70" s="274"/>
    </row>
    <row r="71" spans="1:6">
      <c r="A71" s="347">
        <v>6.3</v>
      </c>
      <c r="B71" s="270" t="s">
        <v>208</v>
      </c>
      <c r="C71" s="232" t="s">
        <v>299</v>
      </c>
      <c r="D71" s="270">
        <v>1</v>
      </c>
      <c r="E71" s="346"/>
      <c r="F71" s="296">
        <f>E71*D71</f>
        <v>0</v>
      </c>
    </row>
    <row r="72" spans="1:6">
      <c r="A72" s="347"/>
      <c r="B72" s="270"/>
      <c r="C72" s="270"/>
      <c r="D72" s="270"/>
      <c r="E72" s="312"/>
      <c r="F72" s="274"/>
    </row>
    <row r="73" spans="1:6">
      <c r="A73" s="347">
        <v>6.4</v>
      </c>
      <c r="B73" s="270" t="s">
        <v>209</v>
      </c>
      <c r="C73" s="232" t="s">
        <v>299</v>
      </c>
      <c r="D73" s="270">
        <v>1</v>
      </c>
      <c r="E73" s="346"/>
      <c r="F73" s="296">
        <f>E73*D73</f>
        <v>0</v>
      </c>
    </row>
    <row r="74" spans="1:6">
      <c r="A74" s="347"/>
      <c r="B74" s="270"/>
      <c r="C74" s="270"/>
      <c r="D74" s="270"/>
      <c r="E74" s="312"/>
      <c r="F74" s="274"/>
    </row>
    <row r="75" spans="1:6">
      <c r="A75" s="347">
        <v>6.5</v>
      </c>
      <c r="B75" s="270" t="s">
        <v>210</v>
      </c>
      <c r="C75" s="232" t="s">
        <v>299</v>
      </c>
      <c r="D75" s="270">
        <v>1</v>
      </c>
      <c r="E75" s="346"/>
      <c r="F75" s="296">
        <f>E75*D75</f>
        <v>0</v>
      </c>
    </row>
    <row r="76" spans="1:6">
      <c r="A76" s="347"/>
      <c r="B76" s="270"/>
      <c r="C76" s="270"/>
      <c r="D76" s="270"/>
      <c r="E76" s="312"/>
      <c r="F76" s="274"/>
    </row>
    <row r="77" spans="1:6">
      <c r="A77" s="347">
        <v>6.6</v>
      </c>
      <c r="B77" s="270" t="s">
        <v>211</v>
      </c>
      <c r="C77" s="232" t="s">
        <v>299</v>
      </c>
      <c r="D77" s="270">
        <v>1</v>
      </c>
      <c r="E77" s="346"/>
      <c r="F77" s="296">
        <f>E77*D77</f>
        <v>0</v>
      </c>
    </row>
    <row r="78" spans="1:6">
      <c r="A78" s="347"/>
      <c r="B78" s="270"/>
      <c r="C78" s="270"/>
      <c r="D78" s="270"/>
      <c r="E78" s="312"/>
      <c r="F78" s="274"/>
    </row>
    <row r="79" spans="1:6">
      <c r="A79" s="347">
        <v>6.7</v>
      </c>
      <c r="B79" s="270" t="s">
        <v>212</v>
      </c>
      <c r="C79" s="232" t="s">
        <v>299</v>
      </c>
      <c r="D79" s="270">
        <v>1</v>
      </c>
      <c r="E79" s="346"/>
      <c r="F79" s="296">
        <f>E79*D79</f>
        <v>0</v>
      </c>
    </row>
    <row r="80" spans="1:6">
      <c r="A80" s="347"/>
      <c r="B80" s="270"/>
      <c r="C80" s="270"/>
      <c r="D80" s="270"/>
      <c r="E80" s="312"/>
      <c r="F80" s="274"/>
    </row>
    <row r="81" spans="1:6">
      <c r="A81" s="347">
        <v>6.8</v>
      </c>
      <c r="B81" s="270" t="s">
        <v>213</v>
      </c>
      <c r="C81" s="232" t="s">
        <v>299</v>
      </c>
      <c r="D81" s="270">
        <v>1</v>
      </c>
      <c r="E81" s="346"/>
      <c r="F81" s="296">
        <f>E81*D81</f>
        <v>0</v>
      </c>
    </row>
    <row r="82" spans="1:6">
      <c r="A82" s="347"/>
      <c r="B82" s="270"/>
      <c r="C82" s="270"/>
      <c r="D82" s="270"/>
      <c r="E82" s="312"/>
      <c r="F82" s="274"/>
    </row>
    <row r="83" spans="1:6">
      <c r="A83" s="347">
        <v>6.9</v>
      </c>
      <c r="B83" s="270" t="s">
        <v>214</v>
      </c>
      <c r="C83" s="232" t="s">
        <v>299</v>
      </c>
      <c r="D83" s="270">
        <v>1</v>
      </c>
      <c r="E83" s="346"/>
      <c r="F83" s="296">
        <f>E83*D83</f>
        <v>0</v>
      </c>
    </row>
    <row r="84" spans="1:6">
      <c r="A84" s="347"/>
      <c r="B84" s="270"/>
      <c r="C84" s="270"/>
      <c r="D84" s="270"/>
      <c r="E84" s="312"/>
      <c r="F84" s="274"/>
    </row>
    <row r="85" spans="1:6">
      <c r="A85" s="347"/>
      <c r="B85" s="270"/>
      <c r="C85" s="270"/>
      <c r="D85" s="270"/>
      <c r="E85" s="312"/>
      <c r="F85" s="274"/>
    </row>
    <row r="86" spans="1:6">
      <c r="A86" s="275">
        <v>7</v>
      </c>
      <c r="B86" s="276" t="s">
        <v>215</v>
      </c>
      <c r="C86" s="277"/>
      <c r="D86" s="277"/>
      <c r="E86" s="348"/>
      <c r="F86" s="298"/>
    </row>
    <row r="87" spans="1:6">
      <c r="A87" s="262"/>
      <c r="B87" s="263"/>
      <c r="C87" s="265"/>
      <c r="D87" s="264"/>
      <c r="E87" s="344"/>
      <c r="F87" s="296"/>
    </row>
    <row r="88" spans="1:6">
      <c r="A88" s="262">
        <v>7.1</v>
      </c>
      <c r="B88" s="263" t="s">
        <v>216</v>
      </c>
      <c r="C88" s="232" t="s">
        <v>299</v>
      </c>
      <c r="D88" s="264">
        <v>1</v>
      </c>
      <c r="E88" s="346"/>
      <c r="F88" s="296">
        <f>E88*D88</f>
        <v>0</v>
      </c>
    </row>
    <row r="89" spans="1:6">
      <c r="A89" s="262"/>
      <c r="B89" s="263"/>
      <c r="C89" s="232"/>
      <c r="D89" s="264"/>
      <c r="E89" s="344"/>
      <c r="F89" s="296"/>
    </row>
    <row r="90" spans="1:6">
      <c r="A90" s="262">
        <v>7.2</v>
      </c>
      <c r="B90" s="263" t="s">
        <v>217</v>
      </c>
      <c r="C90" s="232" t="s">
        <v>299</v>
      </c>
      <c r="D90" s="264">
        <v>1</v>
      </c>
      <c r="E90" s="346"/>
      <c r="F90" s="296">
        <f>E90*D90</f>
        <v>0</v>
      </c>
    </row>
    <row r="91" spans="1:6">
      <c r="A91" s="262"/>
      <c r="B91" s="263"/>
      <c r="C91" s="265"/>
      <c r="D91" s="264"/>
      <c r="E91" s="344"/>
      <c r="F91" s="296"/>
    </row>
    <row r="92" spans="1:6">
      <c r="A92" s="262" t="s">
        <v>342</v>
      </c>
      <c r="B92" s="263" t="s">
        <v>218</v>
      </c>
      <c r="C92" s="232" t="s">
        <v>299</v>
      </c>
      <c r="D92" s="264">
        <v>1</v>
      </c>
      <c r="E92" s="346"/>
      <c r="F92" s="296">
        <f>E92*D92</f>
        <v>0</v>
      </c>
    </row>
    <row r="93" spans="1:6">
      <c r="A93" s="262"/>
      <c r="B93" s="263"/>
      <c r="C93" s="265"/>
      <c r="D93" s="264"/>
      <c r="E93" s="344"/>
      <c r="F93" s="296"/>
    </row>
    <row r="94" spans="1:6">
      <c r="A94" s="262" t="s">
        <v>343</v>
      </c>
      <c r="B94" s="263" t="s">
        <v>219</v>
      </c>
      <c r="C94" s="232" t="s">
        <v>299</v>
      </c>
      <c r="D94" s="264">
        <v>1</v>
      </c>
      <c r="E94" s="346"/>
      <c r="F94" s="296">
        <f>E94*D94</f>
        <v>0</v>
      </c>
    </row>
    <row r="95" spans="1:6">
      <c r="A95" s="262"/>
      <c r="B95" s="263"/>
      <c r="C95" s="265"/>
      <c r="D95" s="264"/>
      <c r="E95" s="344"/>
      <c r="F95" s="296"/>
    </row>
    <row r="96" spans="1:6">
      <c r="A96" s="262" t="s">
        <v>344</v>
      </c>
      <c r="B96" s="263" t="s">
        <v>220</v>
      </c>
      <c r="C96" s="232" t="s">
        <v>299</v>
      </c>
      <c r="D96" s="264">
        <v>1</v>
      </c>
      <c r="E96" s="346"/>
      <c r="F96" s="296">
        <f>E96*D96</f>
        <v>0</v>
      </c>
    </row>
    <row r="97" spans="1:6">
      <c r="A97" s="262"/>
      <c r="B97" s="263"/>
      <c r="C97" s="265"/>
      <c r="D97" s="264"/>
      <c r="E97" s="344"/>
      <c r="F97" s="296"/>
    </row>
    <row r="98" spans="1:6">
      <c r="A98" s="262" t="s">
        <v>345</v>
      </c>
      <c r="B98" s="263" t="s">
        <v>221</v>
      </c>
      <c r="C98" s="232" t="s">
        <v>299</v>
      </c>
      <c r="D98" s="264">
        <v>1</v>
      </c>
      <c r="E98" s="346"/>
      <c r="F98" s="296">
        <f>E98*D98</f>
        <v>0</v>
      </c>
    </row>
    <row r="99" spans="1:6">
      <c r="A99" s="262"/>
      <c r="B99" s="263"/>
      <c r="C99" s="265"/>
      <c r="D99" s="264"/>
      <c r="E99" s="344"/>
      <c r="F99" s="296"/>
    </row>
    <row r="100" spans="1:6">
      <c r="A100" s="262" t="s">
        <v>346</v>
      </c>
      <c r="B100" s="263" t="s">
        <v>222</v>
      </c>
      <c r="C100" s="232" t="s">
        <v>299</v>
      </c>
      <c r="D100" s="264">
        <v>1</v>
      </c>
      <c r="E100" s="346"/>
      <c r="F100" s="296">
        <f>E100*D100</f>
        <v>0</v>
      </c>
    </row>
    <row r="101" spans="1:6">
      <c r="A101" s="262"/>
      <c r="B101" s="263"/>
      <c r="C101" s="265"/>
      <c r="D101" s="264"/>
      <c r="E101" s="344"/>
      <c r="F101" s="296"/>
    </row>
    <row r="102" spans="1:6">
      <c r="A102" s="262" t="s">
        <v>347</v>
      </c>
      <c r="B102" s="263" t="s">
        <v>223</v>
      </c>
      <c r="C102" s="232" t="s">
        <v>299</v>
      </c>
      <c r="D102" s="264">
        <v>1</v>
      </c>
      <c r="E102" s="346"/>
      <c r="F102" s="296">
        <f>E102*D102</f>
        <v>0</v>
      </c>
    </row>
    <row r="103" spans="1:6">
      <c r="A103" s="262"/>
      <c r="B103" s="263"/>
      <c r="C103" s="265"/>
      <c r="D103" s="264"/>
      <c r="E103" s="344"/>
      <c r="F103" s="296"/>
    </row>
    <row r="104" spans="1:6" s="279" customFormat="1">
      <c r="A104" s="275">
        <v>8</v>
      </c>
      <c r="B104" s="269" t="s">
        <v>224</v>
      </c>
      <c r="C104" s="278"/>
      <c r="D104" s="278"/>
      <c r="E104" s="349"/>
      <c r="F104" s="299"/>
    </row>
    <row r="105" spans="1:6">
      <c r="A105" s="262"/>
      <c r="B105" s="263"/>
      <c r="C105" s="265"/>
      <c r="D105" s="264"/>
      <c r="E105" s="344"/>
      <c r="F105" s="296"/>
    </row>
    <row r="106" spans="1:6">
      <c r="A106" s="262">
        <v>8.1</v>
      </c>
      <c r="B106" s="263" t="s">
        <v>225</v>
      </c>
      <c r="C106" s="232" t="s">
        <v>299</v>
      </c>
      <c r="D106" s="264">
        <v>1</v>
      </c>
      <c r="E106" s="346"/>
      <c r="F106" s="296">
        <f>E106*D106</f>
        <v>0</v>
      </c>
    </row>
    <row r="107" spans="1:6">
      <c r="A107" s="262"/>
      <c r="B107" s="263"/>
      <c r="C107" s="265"/>
      <c r="D107" s="264"/>
      <c r="E107" s="344"/>
      <c r="F107" s="296"/>
    </row>
    <row r="108" spans="1:6" ht="27.6">
      <c r="A108" s="262">
        <v>8.1999999999999993</v>
      </c>
      <c r="B108" s="263" t="s">
        <v>226</v>
      </c>
      <c r="C108" s="232" t="s">
        <v>299</v>
      </c>
      <c r="D108" s="264">
        <v>1</v>
      </c>
      <c r="E108" s="346"/>
      <c r="F108" s="296">
        <f>E108*D108</f>
        <v>0</v>
      </c>
    </row>
    <row r="109" spans="1:6">
      <c r="A109" s="262"/>
      <c r="B109" s="263"/>
      <c r="C109" s="265"/>
      <c r="D109" s="264"/>
      <c r="E109" s="344"/>
      <c r="F109" s="296"/>
    </row>
    <row r="110" spans="1:6">
      <c r="A110" s="262">
        <v>8.3000000000000007</v>
      </c>
      <c r="B110" s="263" t="s">
        <v>227</v>
      </c>
      <c r="C110" s="232" t="s">
        <v>299</v>
      </c>
      <c r="D110" s="264">
        <v>1</v>
      </c>
      <c r="E110" s="346"/>
      <c r="F110" s="296">
        <f>E110*D110</f>
        <v>0</v>
      </c>
    </row>
    <row r="111" spans="1:6">
      <c r="A111" s="262"/>
      <c r="B111" s="263"/>
      <c r="C111" s="265"/>
      <c r="D111" s="264"/>
      <c r="E111" s="344"/>
      <c r="F111" s="296"/>
    </row>
    <row r="112" spans="1:6" ht="27.6">
      <c r="A112" s="262">
        <v>8.4</v>
      </c>
      <c r="B112" s="263" t="s">
        <v>228</v>
      </c>
      <c r="C112" s="232" t="s">
        <v>299</v>
      </c>
      <c r="D112" s="264">
        <v>1</v>
      </c>
      <c r="E112" s="346"/>
      <c r="F112" s="296">
        <f>E112*D112</f>
        <v>0</v>
      </c>
    </row>
    <row r="113" spans="1:6">
      <c r="A113" s="262"/>
      <c r="B113" s="271"/>
      <c r="C113" s="265"/>
      <c r="D113" s="264"/>
      <c r="E113" s="344"/>
      <c r="F113" s="296"/>
    </row>
    <row r="114" spans="1:6" s="279" customFormat="1" ht="28.8">
      <c r="A114" s="275">
        <v>9</v>
      </c>
      <c r="B114" s="269" t="s">
        <v>175</v>
      </c>
      <c r="C114" s="278"/>
      <c r="D114" s="278"/>
      <c r="E114" s="349"/>
      <c r="F114" s="300"/>
    </row>
    <row r="115" spans="1:6">
      <c r="A115" s="262"/>
      <c r="B115" s="263"/>
      <c r="C115" s="265"/>
      <c r="D115" s="264"/>
      <c r="E115" s="344"/>
      <c r="F115" s="296"/>
    </row>
    <row r="116" spans="1:6">
      <c r="A116" s="262">
        <v>9.1</v>
      </c>
      <c r="B116" s="280" t="s">
        <v>176</v>
      </c>
      <c r="C116" s="232" t="s">
        <v>299</v>
      </c>
      <c r="D116" s="264">
        <v>1</v>
      </c>
      <c r="E116" s="342"/>
      <c r="F116" s="296">
        <f>E116*D116</f>
        <v>0</v>
      </c>
    </row>
    <row r="117" spans="1:6">
      <c r="A117" s="262"/>
      <c r="B117" s="280"/>
      <c r="C117" s="265"/>
      <c r="D117" s="264"/>
      <c r="E117" s="343"/>
      <c r="F117" s="296"/>
    </row>
    <row r="118" spans="1:6">
      <c r="A118" s="262">
        <v>9.1999999999999993</v>
      </c>
      <c r="B118" s="263" t="s">
        <v>348</v>
      </c>
      <c r="C118" s="232" t="s">
        <v>299</v>
      </c>
      <c r="D118" s="264">
        <v>1</v>
      </c>
      <c r="E118" s="342"/>
      <c r="F118" s="296">
        <f>E118*D118</f>
        <v>0</v>
      </c>
    </row>
    <row r="119" spans="1:6">
      <c r="A119" s="262"/>
      <c r="B119" s="263"/>
      <c r="C119" s="265"/>
      <c r="D119" s="264"/>
      <c r="E119" s="343"/>
      <c r="F119" s="296"/>
    </row>
    <row r="120" spans="1:6">
      <c r="A120" s="262">
        <v>9.3000000000000007</v>
      </c>
      <c r="B120" s="263" t="s">
        <v>177</v>
      </c>
      <c r="C120" s="232" t="s">
        <v>299</v>
      </c>
      <c r="D120" s="264">
        <v>1</v>
      </c>
      <c r="E120" s="342"/>
      <c r="F120" s="296">
        <f>E120*D120</f>
        <v>0</v>
      </c>
    </row>
    <row r="121" spans="1:6">
      <c r="A121" s="262"/>
      <c r="B121" s="263"/>
      <c r="C121" s="265"/>
      <c r="D121" s="264"/>
      <c r="E121" s="344"/>
      <c r="F121" s="296"/>
    </row>
    <row r="122" spans="1:6" ht="28.8">
      <c r="A122" s="275">
        <v>10</v>
      </c>
      <c r="B122" s="269" t="s">
        <v>178</v>
      </c>
      <c r="C122" s="278"/>
      <c r="D122" s="278"/>
      <c r="E122" s="349"/>
      <c r="F122" s="299"/>
    </row>
    <row r="123" spans="1:6">
      <c r="A123" s="262"/>
      <c r="B123" s="263"/>
      <c r="C123" s="265"/>
      <c r="D123" s="264"/>
      <c r="E123" s="344"/>
      <c r="F123" s="296"/>
    </row>
    <row r="124" spans="1:6">
      <c r="A124" s="262">
        <v>10.1</v>
      </c>
      <c r="B124" s="263" t="s">
        <v>179</v>
      </c>
      <c r="C124" s="232" t="s">
        <v>299</v>
      </c>
      <c r="D124" s="264">
        <v>1</v>
      </c>
      <c r="E124" s="342"/>
      <c r="F124" s="296">
        <f>E124*D124</f>
        <v>0</v>
      </c>
    </row>
    <row r="125" spans="1:6">
      <c r="A125" s="262"/>
      <c r="B125" s="263"/>
      <c r="C125" s="265"/>
      <c r="D125" s="264"/>
      <c r="E125" s="343"/>
      <c r="F125" s="296"/>
    </row>
    <row r="126" spans="1:6" ht="27.6">
      <c r="A126" s="262">
        <v>10.199999999999999</v>
      </c>
      <c r="B126" s="263" t="s">
        <v>349</v>
      </c>
      <c r="C126" s="232" t="s">
        <v>299</v>
      </c>
      <c r="D126" s="264">
        <v>1</v>
      </c>
      <c r="E126" s="342"/>
      <c r="F126" s="296">
        <f>E126*D126</f>
        <v>0</v>
      </c>
    </row>
    <row r="127" spans="1:6">
      <c r="A127" s="262"/>
      <c r="B127" s="263"/>
      <c r="C127" s="265"/>
      <c r="D127" s="264"/>
      <c r="E127" s="343"/>
      <c r="F127" s="296"/>
    </row>
    <row r="128" spans="1:6" s="279" customFormat="1">
      <c r="A128" s="262">
        <v>10.3</v>
      </c>
      <c r="B128" s="263" t="s">
        <v>350</v>
      </c>
      <c r="C128" s="232" t="s">
        <v>299</v>
      </c>
      <c r="D128" s="264">
        <v>1</v>
      </c>
      <c r="E128" s="342"/>
      <c r="F128" s="296">
        <f>E128*D128</f>
        <v>0</v>
      </c>
    </row>
    <row r="129" spans="1:6">
      <c r="A129" s="262"/>
      <c r="B129" s="263"/>
      <c r="C129" s="265"/>
      <c r="D129" s="264"/>
      <c r="E129" s="343"/>
      <c r="F129" s="296"/>
    </row>
    <row r="130" spans="1:6">
      <c r="A130" s="262">
        <v>10.4</v>
      </c>
      <c r="B130" s="263" t="s">
        <v>351</v>
      </c>
      <c r="C130" s="232" t="s">
        <v>299</v>
      </c>
      <c r="D130" s="264">
        <v>1</v>
      </c>
      <c r="E130" s="342"/>
      <c r="F130" s="296">
        <f>E130*D130</f>
        <v>0</v>
      </c>
    </row>
    <row r="131" spans="1:6">
      <c r="A131" s="262"/>
      <c r="B131" s="263"/>
      <c r="C131" s="265"/>
      <c r="D131" s="264"/>
      <c r="E131" s="343"/>
      <c r="F131" s="296"/>
    </row>
    <row r="132" spans="1:6">
      <c r="A132" s="275">
        <v>11</v>
      </c>
      <c r="B132" s="269" t="s">
        <v>352</v>
      </c>
      <c r="C132" s="278"/>
      <c r="D132" s="278"/>
      <c r="E132" s="349"/>
      <c r="F132" s="299"/>
    </row>
    <row r="133" spans="1:6">
      <c r="A133" s="262"/>
      <c r="B133" s="263"/>
      <c r="C133" s="265"/>
      <c r="D133" s="264"/>
      <c r="E133" s="344"/>
      <c r="F133" s="296"/>
    </row>
    <row r="134" spans="1:6">
      <c r="A134" s="262">
        <v>11.1</v>
      </c>
      <c r="B134" s="280" t="s">
        <v>353</v>
      </c>
      <c r="C134" s="232" t="s">
        <v>299</v>
      </c>
      <c r="D134" s="264">
        <v>1</v>
      </c>
      <c r="E134" s="342"/>
      <c r="F134" s="296">
        <f>E134*D134</f>
        <v>0</v>
      </c>
    </row>
    <row r="135" spans="1:6">
      <c r="A135" s="262"/>
      <c r="B135" s="281"/>
      <c r="C135" s="265"/>
      <c r="D135" s="264"/>
      <c r="E135" s="342"/>
      <c r="F135" s="296"/>
    </row>
    <row r="136" spans="1:6">
      <c r="A136" s="262">
        <v>11.2</v>
      </c>
      <c r="B136" s="280" t="s">
        <v>180</v>
      </c>
      <c r="C136" s="232" t="s">
        <v>299</v>
      </c>
      <c r="D136" s="264">
        <v>1</v>
      </c>
      <c r="E136" s="342"/>
      <c r="F136" s="296">
        <f>E136*D136</f>
        <v>0</v>
      </c>
    </row>
    <row r="137" spans="1:6">
      <c r="A137" s="262"/>
      <c r="B137" s="280"/>
      <c r="C137" s="265"/>
      <c r="D137" s="264"/>
      <c r="E137" s="344"/>
      <c r="F137" s="296"/>
    </row>
    <row r="138" spans="1:6">
      <c r="A138" s="262">
        <v>11.3</v>
      </c>
      <c r="B138" s="280" t="s">
        <v>181</v>
      </c>
      <c r="C138" s="232" t="s">
        <v>299</v>
      </c>
      <c r="D138" s="264">
        <v>1</v>
      </c>
      <c r="E138" s="342"/>
      <c r="F138" s="296">
        <f>E138*D138</f>
        <v>0</v>
      </c>
    </row>
    <row r="139" spans="1:6">
      <c r="A139" s="262"/>
      <c r="B139" s="263"/>
      <c r="C139" s="265"/>
      <c r="D139" s="264"/>
      <c r="E139" s="344"/>
      <c r="F139" s="296"/>
    </row>
    <row r="140" spans="1:6">
      <c r="A140" s="275">
        <v>12</v>
      </c>
      <c r="B140" s="269" t="s">
        <v>182</v>
      </c>
      <c r="C140" s="278"/>
      <c r="D140" s="278"/>
      <c r="E140" s="349"/>
      <c r="F140" s="302"/>
    </row>
    <row r="141" spans="1:6">
      <c r="A141" s="262"/>
      <c r="B141" s="263"/>
      <c r="C141" s="265"/>
      <c r="D141" s="264"/>
      <c r="E141" s="350"/>
      <c r="F141" s="301"/>
    </row>
    <row r="142" spans="1:6" s="279" customFormat="1" ht="83.4" thickBot="1">
      <c r="A142" s="262">
        <v>12.1</v>
      </c>
      <c r="B142" s="263" t="s">
        <v>354</v>
      </c>
      <c r="C142" s="232" t="s">
        <v>299</v>
      </c>
      <c r="D142" s="282">
        <v>1</v>
      </c>
      <c r="E142" s="351"/>
      <c r="F142" s="296">
        <f>E142*D142</f>
        <v>0</v>
      </c>
    </row>
    <row r="143" spans="1:6" ht="15" thickBot="1">
      <c r="A143" s="283"/>
      <c r="B143" s="284"/>
      <c r="C143" s="285"/>
      <c r="D143" s="286"/>
      <c r="E143" s="352"/>
      <c r="F143" s="303"/>
    </row>
    <row r="144" spans="1:6">
      <c r="A144" s="353"/>
      <c r="B144" s="304"/>
      <c r="C144" s="287"/>
      <c r="D144" s="287"/>
      <c r="E144" s="313"/>
      <c r="F144" s="354">
        <f>SUM(F9:F142)</f>
        <v>0</v>
      </c>
    </row>
    <row r="145" spans="1:7" ht="15" thickBot="1">
      <c r="A145" s="305"/>
      <c r="B145" s="317" t="s">
        <v>355</v>
      </c>
      <c r="C145" s="236"/>
      <c r="D145" s="236"/>
      <c r="E145" s="318"/>
      <c r="F145" s="306"/>
    </row>
    <row r="146" spans="1:7" ht="15.6" thickTop="1" thickBot="1">
      <c r="A146" s="355"/>
      <c r="B146" s="288"/>
      <c r="C146" s="289"/>
      <c r="D146" s="289"/>
      <c r="E146" s="314"/>
      <c r="F146" s="319">
        <f>F144</f>
        <v>0</v>
      </c>
    </row>
    <row r="147" spans="1:7" s="293" customFormat="1">
      <c r="A147" s="290"/>
      <c r="B147" s="291"/>
      <c r="C147" s="292"/>
      <c r="D147" s="292"/>
      <c r="E147" s="315"/>
      <c r="F147" s="295"/>
      <c r="G147" s="240"/>
    </row>
    <row r="148" spans="1:7" s="293" customFormat="1">
      <c r="A148" s="290"/>
      <c r="B148" s="291"/>
      <c r="C148" s="292"/>
      <c r="D148" s="292"/>
      <c r="E148" s="315"/>
      <c r="F148" s="295"/>
      <c r="G148" s="240"/>
    </row>
    <row r="149" spans="1:7" s="293" customFormat="1">
      <c r="A149" s="290"/>
      <c r="B149" s="291"/>
      <c r="C149" s="292"/>
      <c r="D149" s="292"/>
      <c r="E149" s="315"/>
      <c r="F149" s="295"/>
      <c r="G149" s="240"/>
    </row>
    <row r="150" spans="1:7" s="293" customFormat="1">
      <c r="A150" s="290"/>
      <c r="B150" s="291"/>
      <c r="C150" s="292"/>
      <c r="D150" s="292"/>
      <c r="E150" s="315"/>
      <c r="F150" s="295"/>
      <c r="G150" s="240"/>
    </row>
    <row r="151" spans="1:7" s="293" customFormat="1">
      <c r="A151" s="290"/>
      <c r="B151" s="291"/>
      <c r="C151" s="292"/>
      <c r="D151" s="292"/>
      <c r="E151" s="315"/>
      <c r="F151" s="295"/>
      <c r="G151" s="240"/>
    </row>
    <row r="152" spans="1:7" s="293" customFormat="1">
      <c r="A152" s="290"/>
      <c r="B152" s="291"/>
      <c r="C152" s="292"/>
      <c r="D152" s="292"/>
      <c r="E152" s="315"/>
      <c r="F152" s="295"/>
      <c r="G152" s="240"/>
    </row>
    <row r="153" spans="1:7" s="293" customFormat="1">
      <c r="A153" s="290"/>
      <c r="B153" s="291"/>
      <c r="C153" s="292"/>
      <c r="D153" s="292"/>
      <c r="E153" s="315"/>
      <c r="F153" s="295"/>
      <c r="G153" s="240"/>
    </row>
    <row r="154" spans="1:7" s="293" customFormat="1">
      <c r="A154" s="290"/>
      <c r="B154" s="291"/>
      <c r="C154" s="292"/>
      <c r="D154" s="292"/>
      <c r="E154" s="315"/>
      <c r="F154" s="295"/>
      <c r="G154" s="240"/>
    </row>
    <row r="155" spans="1:7" s="293" customFormat="1">
      <c r="A155" s="290"/>
      <c r="B155" s="291"/>
      <c r="C155" s="292"/>
      <c r="D155" s="292"/>
      <c r="E155" s="315"/>
      <c r="F155" s="295"/>
      <c r="G155" s="240"/>
    </row>
    <row r="156" spans="1:7" s="293" customFormat="1">
      <c r="A156" s="290"/>
      <c r="B156" s="291"/>
      <c r="C156" s="292"/>
      <c r="D156" s="292"/>
      <c r="E156" s="315"/>
      <c r="F156" s="295"/>
      <c r="G156" s="240"/>
    </row>
    <row r="157" spans="1:7" s="293" customFormat="1">
      <c r="A157" s="290"/>
      <c r="B157" s="291"/>
      <c r="C157" s="292"/>
      <c r="D157" s="292"/>
      <c r="E157" s="315"/>
      <c r="F157" s="295"/>
      <c r="G157" s="240"/>
    </row>
    <row r="158" spans="1:7" s="293" customFormat="1">
      <c r="A158" s="290"/>
      <c r="B158" s="291"/>
      <c r="C158" s="292"/>
      <c r="D158" s="292"/>
      <c r="E158" s="315"/>
      <c r="F158" s="295"/>
      <c r="G158" s="240"/>
    </row>
    <row r="159" spans="1:7" s="293" customFormat="1">
      <c r="A159" s="290"/>
      <c r="B159" s="291"/>
      <c r="C159" s="292"/>
      <c r="D159" s="292"/>
      <c r="E159" s="315"/>
      <c r="F159" s="295"/>
      <c r="G159" s="240"/>
    </row>
    <row r="160" spans="1:7" s="293" customFormat="1">
      <c r="A160" s="290"/>
      <c r="B160" s="291"/>
      <c r="C160" s="292"/>
      <c r="D160" s="292"/>
      <c r="E160" s="315"/>
      <c r="F160" s="295"/>
      <c r="G160" s="240"/>
    </row>
    <row r="161" spans="1:7" s="293" customFormat="1">
      <c r="A161" s="290"/>
      <c r="B161" s="291"/>
      <c r="C161" s="292"/>
      <c r="D161" s="292"/>
      <c r="E161" s="315"/>
      <c r="F161" s="295"/>
      <c r="G161" s="240"/>
    </row>
    <row r="162" spans="1:7" s="293" customFormat="1">
      <c r="A162" s="290"/>
      <c r="B162" s="291"/>
      <c r="C162" s="292"/>
      <c r="D162" s="292"/>
      <c r="E162" s="315"/>
      <c r="F162" s="295"/>
      <c r="G162" s="240"/>
    </row>
    <row r="163" spans="1:7" s="293" customFormat="1">
      <c r="A163" s="290"/>
      <c r="B163" s="291"/>
      <c r="C163" s="292"/>
      <c r="D163" s="292"/>
      <c r="E163" s="315"/>
      <c r="F163" s="295"/>
      <c r="G163" s="240"/>
    </row>
    <row r="164" spans="1:7" s="293" customFormat="1">
      <c r="A164" s="290"/>
      <c r="B164" s="291"/>
      <c r="C164" s="292"/>
      <c r="D164" s="292"/>
      <c r="E164" s="315"/>
      <c r="F164" s="295"/>
      <c r="G164" s="240"/>
    </row>
    <row r="165" spans="1:7" s="293" customFormat="1">
      <c r="A165" s="290"/>
      <c r="B165" s="291"/>
      <c r="C165" s="292"/>
      <c r="D165" s="292"/>
      <c r="E165" s="315"/>
      <c r="F165" s="295"/>
      <c r="G165" s="240"/>
    </row>
    <row r="166" spans="1:7" s="293" customFormat="1">
      <c r="A166" s="290"/>
      <c r="B166" s="291"/>
      <c r="C166" s="292"/>
      <c r="D166" s="292"/>
      <c r="E166" s="315"/>
      <c r="F166" s="295"/>
      <c r="G166" s="240"/>
    </row>
    <row r="167" spans="1:7" s="293" customFormat="1">
      <c r="A167" s="290"/>
      <c r="B167" s="291"/>
      <c r="C167" s="292"/>
      <c r="D167" s="292"/>
      <c r="E167" s="315"/>
      <c r="F167" s="295"/>
      <c r="G167" s="240"/>
    </row>
    <row r="168" spans="1:7" s="293" customFormat="1">
      <c r="A168" s="290"/>
      <c r="B168" s="291"/>
      <c r="C168" s="292"/>
      <c r="D168" s="292"/>
      <c r="E168" s="315"/>
      <c r="F168" s="295"/>
      <c r="G168" s="240"/>
    </row>
    <row r="169" spans="1:7" s="293" customFormat="1">
      <c r="A169" s="290"/>
      <c r="B169" s="291"/>
      <c r="C169" s="292"/>
      <c r="D169" s="292"/>
      <c r="E169" s="315"/>
      <c r="F169" s="295"/>
      <c r="G169" s="240"/>
    </row>
    <row r="170" spans="1:7" s="293" customFormat="1">
      <c r="A170" s="290"/>
      <c r="B170" s="291"/>
      <c r="C170" s="292"/>
      <c r="D170" s="292"/>
      <c r="E170" s="315"/>
      <c r="F170" s="295"/>
      <c r="G170" s="240"/>
    </row>
    <row r="171" spans="1:7" s="293" customFormat="1">
      <c r="A171" s="290"/>
      <c r="B171" s="291"/>
      <c r="C171" s="292"/>
      <c r="D171" s="292"/>
      <c r="E171" s="315"/>
      <c r="F171" s="295"/>
      <c r="G171" s="240"/>
    </row>
    <row r="172" spans="1:7" s="293" customFormat="1">
      <c r="A172" s="290"/>
      <c r="B172" s="291"/>
      <c r="C172" s="292"/>
      <c r="D172" s="292"/>
      <c r="E172" s="315"/>
      <c r="F172" s="295"/>
      <c r="G172" s="240"/>
    </row>
    <row r="173" spans="1:7" s="293" customFormat="1">
      <c r="A173" s="290"/>
      <c r="B173" s="291"/>
      <c r="C173" s="292"/>
      <c r="D173" s="292"/>
      <c r="E173" s="315"/>
      <c r="F173" s="295"/>
      <c r="G173" s="240"/>
    </row>
    <row r="174" spans="1:7" s="293" customFormat="1">
      <c r="A174" s="290"/>
      <c r="B174" s="291"/>
      <c r="C174" s="292"/>
      <c r="D174" s="292"/>
      <c r="E174" s="315"/>
      <c r="F174" s="295"/>
      <c r="G174" s="240"/>
    </row>
    <row r="175" spans="1:7" s="293" customFormat="1">
      <c r="A175" s="290"/>
      <c r="B175" s="291"/>
      <c r="C175" s="292"/>
      <c r="D175" s="292"/>
      <c r="E175" s="315"/>
      <c r="F175" s="295"/>
      <c r="G175" s="240"/>
    </row>
    <row r="176" spans="1:7" s="293" customFormat="1">
      <c r="A176" s="290"/>
      <c r="B176" s="291"/>
      <c r="C176" s="292"/>
      <c r="D176" s="292"/>
      <c r="E176" s="315"/>
      <c r="F176" s="295"/>
      <c r="G176" s="240"/>
    </row>
    <row r="177" spans="1:7" s="293" customFormat="1">
      <c r="A177" s="290"/>
      <c r="B177" s="291"/>
      <c r="C177" s="292"/>
      <c r="D177" s="292"/>
      <c r="E177" s="315"/>
      <c r="F177" s="295"/>
      <c r="G177" s="240"/>
    </row>
    <row r="178" spans="1:7" s="293" customFormat="1">
      <c r="A178" s="290"/>
      <c r="B178" s="291"/>
      <c r="C178" s="292"/>
      <c r="D178" s="292"/>
      <c r="E178" s="315"/>
      <c r="F178" s="295"/>
      <c r="G178" s="240"/>
    </row>
    <row r="179" spans="1:7" s="293" customFormat="1">
      <c r="A179" s="290"/>
      <c r="B179" s="291"/>
      <c r="C179" s="292"/>
      <c r="D179" s="292"/>
      <c r="E179" s="315"/>
      <c r="F179" s="295"/>
      <c r="G179" s="240"/>
    </row>
    <row r="180" spans="1:7" s="293" customFormat="1">
      <c r="A180" s="290"/>
      <c r="B180" s="291"/>
      <c r="C180" s="292"/>
      <c r="D180" s="292"/>
      <c r="E180" s="315"/>
      <c r="F180" s="295"/>
      <c r="G180" s="240"/>
    </row>
    <row r="181" spans="1:7" s="293" customFormat="1">
      <c r="A181" s="290"/>
      <c r="B181" s="291"/>
      <c r="C181" s="292"/>
      <c r="D181" s="292"/>
      <c r="E181" s="315"/>
      <c r="F181" s="295"/>
      <c r="G181" s="240"/>
    </row>
    <row r="182" spans="1:7" s="293" customFormat="1">
      <c r="A182" s="290"/>
      <c r="B182" s="291"/>
      <c r="C182" s="292"/>
      <c r="D182" s="292"/>
      <c r="E182" s="315"/>
      <c r="F182" s="295"/>
      <c r="G182" s="240"/>
    </row>
    <row r="183" spans="1:7" s="293" customFormat="1">
      <c r="A183" s="290"/>
      <c r="B183" s="291"/>
      <c r="C183" s="292"/>
      <c r="D183" s="292"/>
      <c r="E183" s="315"/>
      <c r="F183" s="295"/>
      <c r="G183" s="240"/>
    </row>
    <row r="184" spans="1:7" s="293" customFormat="1">
      <c r="A184" s="290"/>
      <c r="B184" s="291"/>
      <c r="C184" s="292"/>
      <c r="D184" s="292"/>
      <c r="E184" s="315"/>
      <c r="F184" s="295"/>
      <c r="G184" s="240"/>
    </row>
    <row r="185" spans="1:7" s="293" customFormat="1">
      <c r="A185" s="290"/>
      <c r="B185" s="291"/>
      <c r="C185" s="292"/>
      <c r="D185" s="292"/>
      <c r="E185" s="315"/>
      <c r="F185" s="295"/>
      <c r="G185" s="240"/>
    </row>
    <row r="186" spans="1:7" s="293" customFormat="1">
      <c r="A186" s="290"/>
      <c r="B186" s="291"/>
      <c r="C186" s="292"/>
      <c r="D186" s="292"/>
      <c r="E186" s="315"/>
      <c r="F186" s="295"/>
      <c r="G186" s="240"/>
    </row>
    <row r="187" spans="1:7" s="293" customFormat="1">
      <c r="A187" s="290"/>
      <c r="B187" s="291"/>
      <c r="C187" s="292"/>
      <c r="D187" s="292"/>
      <c r="E187" s="315"/>
      <c r="F187" s="295"/>
      <c r="G187" s="240"/>
    </row>
    <row r="188" spans="1:7" s="293" customFormat="1">
      <c r="A188" s="290"/>
      <c r="B188" s="291"/>
      <c r="C188" s="292"/>
      <c r="D188" s="292"/>
      <c r="E188" s="315"/>
      <c r="F188" s="295"/>
      <c r="G188" s="240"/>
    </row>
    <row r="189" spans="1:7" s="293" customFormat="1">
      <c r="A189" s="290"/>
      <c r="B189" s="291"/>
      <c r="C189" s="292"/>
      <c r="D189" s="292"/>
      <c r="E189" s="310"/>
      <c r="F189" s="295"/>
      <c r="G189" s="240"/>
    </row>
    <row r="190" spans="1:7" s="293" customFormat="1">
      <c r="A190" s="290"/>
      <c r="B190" s="291"/>
      <c r="C190" s="292"/>
      <c r="D190" s="292"/>
      <c r="E190" s="310"/>
      <c r="F190" s="295"/>
      <c r="G190" s="240"/>
    </row>
    <row r="191" spans="1:7" s="293" customFormat="1">
      <c r="A191" s="290"/>
      <c r="B191" s="291"/>
      <c r="C191" s="292"/>
      <c r="D191" s="292"/>
      <c r="E191" s="310"/>
      <c r="F191" s="295"/>
      <c r="G191" s="240"/>
    </row>
    <row r="192" spans="1:7" s="293" customFormat="1">
      <c r="A192" s="290"/>
      <c r="B192" s="291"/>
      <c r="C192" s="292"/>
      <c r="D192" s="292"/>
      <c r="E192" s="310"/>
      <c r="F192" s="295"/>
      <c r="G192" s="240"/>
    </row>
    <row r="193" spans="1:7" s="293" customFormat="1">
      <c r="A193" s="290"/>
      <c r="B193" s="291"/>
      <c r="C193" s="292"/>
      <c r="D193" s="292"/>
      <c r="E193" s="310"/>
      <c r="F193" s="295"/>
      <c r="G193" s="240"/>
    </row>
    <row r="194" spans="1:7" s="293" customFormat="1">
      <c r="A194" s="290"/>
      <c r="B194" s="291"/>
      <c r="C194" s="292"/>
      <c r="D194" s="292"/>
      <c r="E194" s="310"/>
      <c r="F194" s="295"/>
      <c r="G194" s="240"/>
    </row>
    <row r="195" spans="1:7" s="293" customFormat="1">
      <c r="A195" s="290"/>
      <c r="B195" s="291"/>
      <c r="C195" s="292"/>
      <c r="D195" s="292"/>
      <c r="E195" s="310"/>
      <c r="F195" s="295"/>
      <c r="G195" s="240"/>
    </row>
    <row r="196" spans="1:7" s="293" customFormat="1">
      <c r="A196" s="290"/>
      <c r="B196" s="291"/>
      <c r="C196" s="292"/>
      <c r="D196" s="292"/>
      <c r="E196" s="310"/>
      <c r="F196" s="295"/>
      <c r="G196" s="240"/>
    </row>
    <row r="197" spans="1:7" s="293" customFormat="1">
      <c r="A197" s="290"/>
      <c r="B197" s="291"/>
      <c r="C197" s="292"/>
      <c r="D197" s="292"/>
      <c r="E197" s="310"/>
      <c r="F197" s="295"/>
      <c r="G197" s="240"/>
    </row>
    <row r="198" spans="1:7" s="293" customFormat="1">
      <c r="A198" s="290"/>
      <c r="B198" s="291"/>
      <c r="C198" s="292"/>
      <c r="D198" s="292"/>
      <c r="E198" s="310"/>
      <c r="F198" s="295"/>
      <c r="G198" s="240"/>
    </row>
    <row r="199" spans="1:7" s="293" customFormat="1">
      <c r="A199" s="290"/>
      <c r="B199" s="291"/>
      <c r="C199" s="292"/>
      <c r="D199" s="292"/>
      <c r="E199" s="310"/>
      <c r="F199" s="295"/>
      <c r="G199" s="240"/>
    </row>
    <row r="200" spans="1:7" s="293" customFormat="1">
      <c r="A200" s="290"/>
      <c r="B200" s="291"/>
      <c r="C200" s="292"/>
      <c r="D200" s="292"/>
      <c r="E200" s="310"/>
      <c r="F200" s="295"/>
      <c r="G200" s="240"/>
    </row>
    <row r="201" spans="1:7" s="293" customFormat="1">
      <c r="A201" s="290"/>
      <c r="B201" s="291"/>
      <c r="C201" s="292"/>
      <c r="D201" s="292"/>
      <c r="E201" s="310"/>
      <c r="F201" s="295"/>
      <c r="G201" s="240"/>
    </row>
    <row r="202" spans="1:7" s="293" customFormat="1">
      <c r="A202" s="290"/>
      <c r="B202" s="291"/>
      <c r="C202" s="292"/>
      <c r="D202" s="292"/>
      <c r="E202" s="310"/>
      <c r="F202" s="295"/>
      <c r="G202" s="240"/>
    </row>
    <row r="203" spans="1:7" s="294" customFormat="1">
      <c r="A203" s="290"/>
      <c r="B203" s="291"/>
      <c r="C203" s="292"/>
      <c r="D203" s="292"/>
      <c r="E203" s="310"/>
      <c r="F203" s="295"/>
      <c r="G203" s="240"/>
    </row>
    <row r="204" spans="1:7" s="294" customFormat="1">
      <c r="A204" s="290"/>
      <c r="B204" s="291"/>
      <c r="C204" s="292"/>
      <c r="D204" s="292"/>
      <c r="E204" s="310"/>
      <c r="F204" s="295"/>
      <c r="G204" s="240"/>
    </row>
    <row r="205" spans="1:7" s="294" customFormat="1">
      <c r="A205" s="290"/>
      <c r="B205" s="291"/>
      <c r="C205" s="292"/>
      <c r="D205" s="292"/>
      <c r="E205" s="310"/>
      <c r="F205" s="295"/>
      <c r="G205" s="240"/>
    </row>
    <row r="206" spans="1:7" s="294" customFormat="1">
      <c r="A206" s="290"/>
      <c r="B206" s="291"/>
      <c r="C206" s="292"/>
      <c r="D206" s="292"/>
      <c r="E206" s="310"/>
      <c r="F206" s="295"/>
      <c r="G206" s="240"/>
    </row>
    <row r="207" spans="1:7" s="294" customFormat="1">
      <c r="A207" s="290"/>
      <c r="B207" s="291"/>
      <c r="C207" s="292"/>
      <c r="D207" s="292"/>
      <c r="E207" s="310"/>
      <c r="F207" s="295"/>
      <c r="G207" s="240"/>
    </row>
    <row r="208" spans="1:7" s="294" customFormat="1">
      <c r="A208" s="290"/>
      <c r="B208" s="291"/>
      <c r="C208" s="292"/>
      <c r="D208" s="292"/>
      <c r="E208" s="310"/>
      <c r="F208" s="295"/>
      <c r="G208" s="240"/>
    </row>
    <row r="209" spans="1:7" s="294" customFormat="1">
      <c r="A209" s="290"/>
      <c r="B209" s="291"/>
      <c r="C209" s="292"/>
      <c r="D209" s="292"/>
      <c r="E209" s="310"/>
      <c r="F209" s="295"/>
      <c r="G209" s="240"/>
    </row>
    <row r="210" spans="1:7" s="294" customFormat="1">
      <c r="A210" s="290"/>
      <c r="B210" s="291"/>
      <c r="C210" s="292"/>
      <c r="D210" s="292"/>
      <c r="E210" s="310"/>
      <c r="F210" s="295"/>
      <c r="G210" s="240"/>
    </row>
    <row r="211" spans="1:7" s="294" customFormat="1">
      <c r="A211" s="290"/>
      <c r="B211" s="291"/>
      <c r="C211" s="292"/>
      <c r="D211" s="292"/>
      <c r="E211" s="310"/>
      <c r="F211" s="295"/>
      <c r="G211" s="240"/>
    </row>
    <row r="212" spans="1:7" s="294" customFormat="1">
      <c r="A212" s="290"/>
      <c r="B212" s="291"/>
      <c r="C212" s="292"/>
      <c r="D212" s="292"/>
      <c r="E212" s="310"/>
      <c r="F212" s="295"/>
      <c r="G212" s="240"/>
    </row>
    <row r="213" spans="1:7" s="294" customFormat="1">
      <c r="A213" s="290"/>
      <c r="B213" s="291"/>
      <c r="C213" s="292"/>
      <c r="D213" s="292"/>
      <c r="E213" s="310"/>
      <c r="F213" s="295"/>
      <c r="G213" s="240"/>
    </row>
    <row r="214" spans="1:7" s="294" customFormat="1">
      <c r="A214" s="290"/>
      <c r="B214" s="291"/>
      <c r="C214" s="292"/>
      <c r="D214" s="292"/>
      <c r="E214" s="310"/>
      <c r="F214" s="295"/>
      <c r="G214" s="240"/>
    </row>
    <row r="215" spans="1:7" s="294" customFormat="1">
      <c r="A215" s="290"/>
      <c r="B215" s="291"/>
      <c r="C215" s="292"/>
      <c r="D215" s="292"/>
      <c r="E215" s="310"/>
      <c r="F215" s="295"/>
      <c r="G215" s="240"/>
    </row>
    <row r="216" spans="1:7" s="294" customFormat="1">
      <c r="A216" s="290"/>
      <c r="B216" s="291"/>
      <c r="C216" s="292"/>
      <c r="D216" s="292"/>
      <c r="E216" s="310"/>
      <c r="F216" s="295"/>
      <c r="G216" s="240"/>
    </row>
    <row r="217" spans="1:7" s="294" customFormat="1">
      <c r="A217" s="290"/>
      <c r="B217" s="291"/>
      <c r="C217" s="292"/>
      <c r="D217" s="292"/>
      <c r="E217" s="310"/>
      <c r="F217" s="295"/>
      <c r="G217" s="240"/>
    </row>
    <row r="218" spans="1:7" s="294" customFormat="1">
      <c r="A218" s="290"/>
      <c r="B218" s="291"/>
      <c r="C218" s="292"/>
      <c r="D218" s="292"/>
      <c r="E218" s="310"/>
      <c r="F218" s="295"/>
      <c r="G218" s="240"/>
    </row>
    <row r="219" spans="1:7" s="294" customFormat="1">
      <c r="A219" s="290"/>
      <c r="B219" s="291"/>
      <c r="C219" s="292"/>
      <c r="D219" s="292"/>
      <c r="E219" s="310"/>
      <c r="F219" s="295"/>
      <c r="G219" s="240"/>
    </row>
    <row r="220" spans="1:7" s="294" customFormat="1">
      <c r="A220" s="290"/>
      <c r="B220" s="291"/>
      <c r="C220" s="292"/>
      <c r="D220" s="292"/>
      <c r="E220" s="310"/>
      <c r="F220" s="295"/>
      <c r="G220" s="240"/>
    </row>
    <row r="221" spans="1:7" s="294" customFormat="1">
      <c r="A221" s="290"/>
      <c r="B221" s="291"/>
      <c r="C221" s="292"/>
      <c r="D221" s="292"/>
      <c r="E221" s="310"/>
      <c r="F221" s="295"/>
      <c r="G221" s="240"/>
    </row>
    <row r="222" spans="1:7" s="294" customFormat="1">
      <c r="A222" s="290"/>
      <c r="B222" s="291"/>
      <c r="C222" s="292"/>
      <c r="D222" s="292"/>
      <c r="E222" s="310"/>
      <c r="F222" s="295"/>
      <c r="G222" s="240"/>
    </row>
    <row r="223" spans="1:7" s="294" customFormat="1">
      <c r="A223" s="290"/>
      <c r="B223" s="291"/>
      <c r="C223" s="292"/>
      <c r="D223" s="292"/>
      <c r="E223" s="310"/>
      <c r="F223" s="295"/>
      <c r="G223" s="240"/>
    </row>
    <row r="224" spans="1:7" s="294" customFormat="1">
      <c r="A224" s="290"/>
      <c r="B224" s="291"/>
      <c r="C224" s="292"/>
      <c r="D224" s="292"/>
      <c r="E224" s="310"/>
      <c r="F224" s="295"/>
      <c r="G224" s="240"/>
    </row>
    <row r="225" spans="1:7" s="294" customFormat="1">
      <c r="A225" s="290"/>
      <c r="B225" s="291"/>
      <c r="C225" s="292"/>
      <c r="D225" s="292"/>
      <c r="E225" s="310"/>
      <c r="F225" s="295"/>
      <c r="G225" s="240"/>
    </row>
    <row r="226" spans="1:7" s="294" customFormat="1">
      <c r="A226" s="290"/>
      <c r="B226" s="291"/>
      <c r="C226" s="292"/>
      <c r="D226" s="292"/>
      <c r="E226" s="310"/>
      <c r="F226" s="295"/>
      <c r="G226" s="240"/>
    </row>
    <row r="227" spans="1:7" s="294" customFormat="1">
      <c r="A227" s="290"/>
      <c r="B227" s="291"/>
      <c r="C227" s="292"/>
      <c r="D227" s="292"/>
      <c r="E227" s="310"/>
      <c r="F227" s="295"/>
      <c r="G227" s="240"/>
    </row>
    <row r="228" spans="1:7" s="294" customFormat="1">
      <c r="A228" s="290"/>
      <c r="B228" s="291"/>
      <c r="C228" s="292"/>
      <c r="D228" s="292"/>
      <c r="E228" s="310"/>
      <c r="F228" s="295"/>
      <c r="G228" s="240"/>
    </row>
    <row r="229" spans="1:7" s="294" customFormat="1">
      <c r="A229" s="290"/>
      <c r="B229" s="291"/>
      <c r="C229" s="292"/>
      <c r="D229" s="292"/>
      <c r="E229" s="310"/>
      <c r="F229" s="295"/>
      <c r="G229" s="240"/>
    </row>
    <row r="230" spans="1:7" s="294" customFormat="1">
      <c r="A230" s="290"/>
      <c r="B230" s="291"/>
      <c r="C230" s="292"/>
      <c r="D230" s="292"/>
      <c r="E230" s="310"/>
      <c r="F230" s="295"/>
      <c r="G230" s="240"/>
    </row>
    <row r="231" spans="1:7" s="294" customFormat="1">
      <c r="A231" s="290"/>
      <c r="B231" s="291"/>
      <c r="C231" s="292"/>
      <c r="D231" s="292"/>
      <c r="E231" s="310"/>
      <c r="F231" s="295"/>
      <c r="G231" s="240"/>
    </row>
    <row r="232" spans="1:7" s="294" customFormat="1">
      <c r="A232" s="290"/>
      <c r="B232" s="291"/>
      <c r="C232" s="292"/>
      <c r="D232" s="292"/>
      <c r="E232" s="310"/>
      <c r="F232" s="295"/>
      <c r="G232" s="240"/>
    </row>
    <row r="233" spans="1:7" s="294" customFormat="1">
      <c r="A233" s="290"/>
      <c r="B233" s="291"/>
      <c r="C233" s="292"/>
      <c r="D233" s="292"/>
      <c r="E233" s="310"/>
      <c r="F233" s="295"/>
      <c r="G233" s="240"/>
    </row>
    <row r="234" spans="1:7" s="294" customFormat="1">
      <c r="A234" s="290"/>
      <c r="B234" s="291"/>
      <c r="C234" s="292"/>
      <c r="D234" s="292"/>
      <c r="E234" s="310"/>
      <c r="F234" s="295"/>
      <c r="G234" s="240"/>
    </row>
    <row r="235" spans="1:7" s="294" customFormat="1">
      <c r="A235" s="290"/>
      <c r="B235" s="291"/>
      <c r="C235" s="292"/>
      <c r="D235" s="292"/>
      <c r="E235" s="310"/>
      <c r="F235" s="295"/>
      <c r="G235" s="240"/>
    </row>
    <row r="236" spans="1:7" s="294" customFormat="1">
      <c r="A236" s="290"/>
      <c r="B236" s="291"/>
      <c r="C236" s="292"/>
      <c r="D236" s="292"/>
      <c r="E236" s="310"/>
      <c r="F236" s="295"/>
      <c r="G236" s="240"/>
    </row>
    <row r="237" spans="1:7" s="294" customFormat="1">
      <c r="A237" s="290"/>
      <c r="B237" s="291"/>
      <c r="C237" s="292"/>
      <c r="D237" s="292"/>
      <c r="E237" s="310"/>
      <c r="F237" s="295"/>
      <c r="G237" s="240"/>
    </row>
    <row r="238" spans="1:7" s="294" customFormat="1">
      <c r="A238" s="290"/>
      <c r="B238" s="291"/>
      <c r="C238" s="292"/>
      <c r="D238" s="292"/>
      <c r="E238" s="310"/>
      <c r="F238" s="295"/>
      <c r="G238" s="240"/>
    </row>
    <row r="239" spans="1:7" s="294" customFormat="1">
      <c r="A239" s="290"/>
      <c r="B239" s="291"/>
      <c r="C239" s="292"/>
      <c r="D239" s="292"/>
      <c r="E239" s="310"/>
      <c r="F239" s="295"/>
      <c r="G239" s="240"/>
    </row>
    <row r="240" spans="1:7" s="294" customFormat="1">
      <c r="A240" s="290"/>
      <c r="B240" s="291"/>
      <c r="C240" s="292"/>
      <c r="D240" s="292"/>
      <c r="E240" s="310"/>
      <c r="F240" s="295"/>
      <c r="G240" s="240"/>
    </row>
    <row r="241" spans="1:7" s="294" customFormat="1">
      <c r="A241" s="290"/>
      <c r="B241" s="291"/>
      <c r="C241" s="292"/>
      <c r="D241" s="292"/>
      <c r="E241" s="310"/>
      <c r="F241" s="295"/>
      <c r="G241" s="240"/>
    </row>
    <row r="242" spans="1:7" s="294" customFormat="1">
      <c r="A242" s="290"/>
      <c r="B242" s="291"/>
      <c r="C242" s="292"/>
      <c r="D242" s="292"/>
      <c r="E242" s="310"/>
      <c r="F242" s="295"/>
      <c r="G242" s="240"/>
    </row>
    <row r="243" spans="1:7" s="294" customFormat="1">
      <c r="A243" s="290"/>
      <c r="B243" s="291"/>
      <c r="C243" s="292"/>
      <c r="D243" s="292"/>
      <c r="E243" s="310"/>
      <c r="F243" s="295"/>
      <c r="G243" s="240"/>
    </row>
    <row r="244" spans="1:7" s="294" customFormat="1">
      <c r="A244" s="290"/>
      <c r="B244" s="291"/>
      <c r="C244" s="292"/>
      <c r="D244" s="292"/>
      <c r="E244" s="310"/>
      <c r="F244" s="295"/>
      <c r="G244" s="240"/>
    </row>
    <row r="245" spans="1:7" s="294" customFormat="1">
      <c r="A245" s="290"/>
      <c r="B245" s="291"/>
      <c r="C245" s="292"/>
      <c r="D245" s="292"/>
      <c r="E245" s="310"/>
      <c r="F245" s="295"/>
      <c r="G245" s="240"/>
    </row>
    <row r="246" spans="1:7" s="294" customFormat="1">
      <c r="A246" s="290"/>
      <c r="B246" s="291"/>
      <c r="C246" s="292"/>
      <c r="D246" s="292"/>
      <c r="E246" s="310"/>
      <c r="F246" s="295"/>
      <c r="G246" s="240"/>
    </row>
    <row r="247" spans="1:7" s="294" customFormat="1">
      <c r="A247" s="290"/>
      <c r="B247" s="291"/>
      <c r="C247" s="292"/>
      <c r="D247" s="292"/>
      <c r="E247" s="310"/>
      <c r="F247" s="295"/>
      <c r="G247" s="240"/>
    </row>
    <row r="248" spans="1:7" s="294" customFormat="1">
      <c r="A248" s="290"/>
      <c r="B248" s="291"/>
      <c r="C248" s="292"/>
      <c r="D248" s="292"/>
      <c r="E248" s="310"/>
      <c r="F248" s="295"/>
      <c r="G248" s="240"/>
    </row>
    <row r="249" spans="1:7" s="294" customFormat="1">
      <c r="A249" s="290"/>
      <c r="B249" s="291"/>
      <c r="C249" s="292"/>
      <c r="D249" s="292"/>
      <c r="E249" s="310"/>
      <c r="F249" s="295"/>
      <c r="G249" s="240"/>
    </row>
    <row r="250" spans="1:7" s="294" customFormat="1">
      <c r="A250" s="290"/>
      <c r="B250" s="291"/>
      <c r="C250" s="292"/>
      <c r="D250" s="292"/>
      <c r="E250" s="310"/>
      <c r="F250" s="295"/>
      <c r="G250" s="240"/>
    </row>
    <row r="251" spans="1:7" s="294" customFormat="1">
      <c r="A251" s="290"/>
      <c r="B251" s="291"/>
      <c r="C251" s="292"/>
      <c r="D251" s="292"/>
      <c r="E251" s="310"/>
      <c r="F251" s="295"/>
      <c r="G251" s="240"/>
    </row>
    <row r="252" spans="1:7" s="294" customFormat="1">
      <c r="A252" s="290"/>
      <c r="B252" s="291"/>
      <c r="C252" s="292"/>
      <c r="D252" s="292"/>
      <c r="E252" s="310"/>
      <c r="F252" s="295"/>
      <c r="G252" s="240"/>
    </row>
    <row r="253" spans="1:7" s="294" customFormat="1">
      <c r="A253" s="290"/>
      <c r="B253" s="291"/>
      <c r="C253" s="292"/>
      <c r="D253" s="292"/>
      <c r="E253" s="310"/>
      <c r="F253" s="295"/>
      <c r="G253" s="240"/>
    </row>
    <row r="254" spans="1:7" s="294" customFormat="1">
      <c r="A254" s="290"/>
      <c r="B254" s="291"/>
      <c r="C254" s="292"/>
      <c r="D254" s="292"/>
      <c r="E254" s="310"/>
      <c r="F254" s="295"/>
      <c r="G254" s="240"/>
    </row>
    <row r="255" spans="1:7" s="294" customFormat="1">
      <c r="A255" s="290"/>
      <c r="B255" s="291"/>
      <c r="C255" s="292"/>
      <c r="D255" s="292"/>
      <c r="E255" s="310"/>
      <c r="F255" s="295"/>
      <c r="G255" s="240"/>
    </row>
    <row r="256" spans="1:7" s="294" customFormat="1">
      <c r="A256" s="290"/>
      <c r="B256" s="291"/>
      <c r="C256" s="292"/>
      <c r="D256" s="292"/>
      <c r="E256" s="310"/>
      <c r="F256" s="295"/>
      <c r="G256" s="240"/>
    </row>
    <row r="257" spans="1:7" s="294" customFormat="1">
      <c r="A257" s="290"/>
      <c r="B257" s="291"/>
      <c r="C257" s="292"/>
      <c r="D257" s="292"/>
      <c r="E257" s="310"/>
      <c r="F257" s="295"/>
      <c r="G257" s="240"/>
    </row>
    <row r="258" spans="1:7" s="294" customFormat="1">
      <c r="A258" s="290"/>
      <c r="B258" s="291"/>
      <c r="C258" s="292"/>
      <c r="D258" s="292"/>
      <c r="E258" s="310"/>
      <c r="F258" s="295"/>
      <c r="G258" s="240"/>
    </row>
    <row r="259" spans="1:7" s="294" customFormat="1">
      <c r="A259" s="290"/>
      <c r="B259" s="291"/>
      <c r="C259" s="292"/>
      <c r="D259" s="292"/>
      <c r="E259" s="310"/>
      <c r="F259" s="295"/>
      <c r="G259" s="240"/>
    </row>
    <row r="260" spans="1:7" s="294" customFormat="1">
      <c r="A260" s="290"/>
      <c r="B260" s="291"/>
      <c r="C260" s="292"/>
      <c r="D260" s="292"/>
      <c r="E260" s="310"/>
      <c r="F260" s="295"/>
      <c r="G260" s="240"/>
    </row>
    <row r="261" spans="1:7" s="294" customFormat="1">
      <c r="A261" s="290"/>
      <c r="B261" s="291"/>
      <c r="C261" s="292"/>
      <c r="D261" s="292"/>
      <c r="E261" s="310"/>
      <c r="F261" s="295"/>
      <c r="G261" s="240"/>
    </row>
    <row r="262" spans="1:7" s="294" customFormat="1">
      <c r="A262" s="290"/>
      <c r="B262" s="291"/>
      <c r="C262" s="292"/>
      <c r="D262" s="292"/>
      <c r="E262" s="310"/>
      <c r="F262" s="295"/>
      <c r="G262" s="240"/>
    </row>
    <row r="263" spans="1:7" s="294" customFormat="1">
      <c r="A263" s="290"/>
      <c r="B263" s="291"/>
      <c r="C263" s="292"/>
      <c r="D263" s="292"/>
      <c r="E263" s="310"/>
      <c r="F263" s="295"/>
      <c r="G263" s="240"/>
    </row>
    <row r="264" spans="1:7" s="294" customFormat="1">
      <c r="A264" s="290"/>
      <c r="B264" s="291"/>
      <c r="C264" s="292"/>
      <c r="D264" s="292"/>
      <c r="E264" s="310"/>
      <c r="F264" s="295"/>
      <c r="G264" s="240"/>
    </row>
    <row r="265" spans="1:7" s="294" customFormat="1">
      <c r="A265" s="290"/>
      <c r="B265" s="291"/>
      <c r="C265" s="292"/>
      <c r="D265" s="292"/>
      <c r="E265" s="310"/>
      <c r="F265" s="295"/>
      <c r="G265" s="240"/>
    </row>
    <row r="266" spans="1:7" s="294" customFormat="1">
      <c r="A266" s="290"/>
      <c r="B266" s="291"/>
      <c r="C266" s="292"/>
      <c r="D266" s="292"/>
      <c r="E266" s="310"/>
      <c r="F266" s="295"/>
      <c r="G266" s="240"/>
    </row>
    <row r="267" spans="1:7" s="294" customFormat="1">
      <c r="A267" s="290"/>
      <c r="B267" s="291"/>
      <c r="C267" s="292"/>
      <c r="D267" s="292"/>
      <c r="E267" s="310"/>
      <c r="F267" s="295"/>
      <c r="G267" s="240"/>
    </row>
    <row r="268" spans="1:7" s="294" customFormat="1">
      <c r="A268" s="290"/>
      <c r="B268" s="291"/>
      <c r="C268" s="292"/>
      <c r="D268" s="292"/>
      <c r="E268" s="310"/>
      <c r="F268" s="295"/>
      <c r="G268" s="240"/>
    </row>
    <row r="269" spans="1:7" s="294" customFormat="1">
      <c r="A269" s="290"/>
      <c r="B269" s="291"/>
      <c r="C269" s="292"/>
      <c r="D269" s="292"/>
      <c r="E269" s="310"/>
      <c r="F269" s="295"/>
      <c r="G269" s="240"/>
    </row>
    <row r="270" spans="1:7" s="294" customFormat="1">
      <c r="A270" s="290"/>
      <c r="B270" s="291"/>
      <c r="C270" s="292"/>
      <c r="D270" s="292"/>
      <c r="E270" s="310"/>
      <c r="F270" s="295"/>
      <c r="G270" s="240"/>
    </row>
    <row r="271" spans="1:7" s="294" customFormat="1">
      <c r="A271" s="290"/>
      <c r="B271" s="291"/>
      <c r="C271" s="292"/>
      <c r="D271" s="292"/>
      <c r="E271" s="310"/>
      <c r="F271" s="295"/>
      <c r="G271" s="240"/>
    </row>
    <row r="272" spans="1:7" s="294" customFormat="1">
      <c r="A272" s="290"/>
      <c r="B272" s="291"/>
      <c r="C272" s="292"/>
      <c r="D272" s="292"/>
      <c r="E272" s="310"/>
      <c r="F272" s="295"/>
      <c r="G272" s="240"/>
    </row>
    <row r="273" spans="1:7" s="294" customFormat="1">
      <c r="A273" s="290"/>
      <c r="B273" s="291"/>
      <c r="C273" s="292"/>
      <c r="D273" s="292"/>
      <c r="E273" s="310"/>
      <c r="F273" s="295"/>
      <c r="G273" s="240"/>
    </row>
    <row r="274" spans="1:7" s="294" customFormat="1">
      <c r="A274" s="290"/>
      <c r="B274" s="291"/>
      <c r="C274" s="292"/>
      <c r="D274" s="292"/>
      <c r="E274" s="310"/>
      <c r="F274" s="295"/>
      <c r="G274" s="240"/>
    </row>
    <row r="275" spans="1:7" s="294" customFormat="1">
      <c r="A275" s="290"/>
      <c r="B275" s="291"/>
      <c r="C275" s="292"/>
      <c r="D275" s="292"/>
      <c r="E275" s="310"/>
      <c r="F275" s="295"/>
      <c r="G275" s="240"/>
    </row>
    <row r="276" spans="1:7" s="294" customFormat="1">
      <c r="A276" s="290"/>
      <c r="B276" s="291"/>
      <c r="C276" s="292"/>
      <c r="D276" s="292"/>
      <c r="E276" s="310"/>
      <c r="F276" s="295"/>
      <c r="G276" s="240"/>
    </row>
    <row r="277" spans="1:7" s="294" customFormat="1">
      <c r="A277" s="290"/>
      <c r="B277" s="291"/>
      <c r="C277" s="292"/>
      <c r="D277" s="292"/>
      <c r="E277" s="310"/>
      <c r="F277" s="295"/>
      <c r="G277" s="240"/>
    </row>
    <row r="278" spans="1:7" s="294" customFormat="1">
      <c r="A278" s="290"/>
      <c r="B278" s="291"/>
      <c r="C278" s="292"/>
      <c r="D278" s="292"/>
      <c r="E278" s="310"/>
      <c r="F278" s="295"/>
      <c r="G278" s="240"/>
    </row>
    <row r="279" spans="1:7" s="294" customFormat="1">
      <c r="A279" s="290"/>
      <c r="B279" s="291"/>
      <c r="C279" s="292"/>
      <c r="D279" s="292"/>
      <c r="E279" s="310"/>
      <c r="F279" s="295"/>
      <c r="G279" s="240"/>
    </row>
    <row r="280" spans="1:7" s="294" customFormat="1">
      <c r="A280" s="290"/>
      <c r="B280" s="291"/>
      <c r="C280" s="292"/>
      <c r="D280" s="292"/>
      <c r="E280" s="310"/>
      <c r="F280" s="295"/>
      <c r="G280" s="240"/>
    </row>
    <row r="281" spans="1:7" s="294" customFormat="1">
      <c r="A281" s="290"/>
      <c r="B281" s="291"/>
      <c r="C281" s="292"/>
      <c r="D281" s="292"/>
      <c r="E281" s="310"/>
      <c r="F281" s="295"/>
      <c r="G281" s="240"/>
    </row>
    <row r="282" spans="1:7" s="294" customFormat="1">
      <c r="A282" s="290"/>
      <c r="B282" s="291"/>
      <c r="C282" s="292"/>
      <c r="D282" s="292"/>
      <c r="E282" s="310"/>
      <c r="F282" s="295"/>
      <c r="G282" s="240"/>
    </row>
    <row r="283" spans="1:7">
      <c r="A283" s="290"/>
    </row>
    <row r="284" spans="1:7">
      <c r="A284" s="290"/>
    </row>
    <row r="285" spans="1:7">
      <c r="A285" s="290"/>
      <c r="B285" s="292"/>
      <c r="E285" s="311"/>
      <c r="F285" s="292"/>
    </row>
    <row r="286" spans="1:7">
      <c r="A286" s="290"/>
      <c r="B286" s="292"/>
      <c r="E286" s="311"/>
      <c r="F286" s="292"/>
    </row>
    <row r="287" spans="1:7">
      <c r="A287" s="290"/>
      <c r="B287" s="292"/>
      <c r="E287" s="311"/>
      <c r="F287" s="292"/>
    </row>
    <row r="288" spans="1:7">
      <c r="A288" s="290"/>
      <c r="B288" s="292"/>
      <c r="E288" s="311"/>
      <c r="F288" s="292"/>
    </row>
    <row r="289" spans="1:6">
      <c r="A289" s="290"/>
      <c r="B289" s="292"/>
      <c r="E289" s="311"/>
      <c r="F289" s="292"/>
    </row>
    <row r="290" spans="1:6">
      <c r="A290" s="290"/>
      <c r="B290" s="292"/>
      <c r="E290" s="311"/>
      <c r="F290" s="292"/>
    </row>
    <row r="291" spans="1:6">
      <c r="A291" s="290"/>
      <c r="B291" s="292"/>
      <c r="E291" s="311"/>
      <c r="F291" s="292"/>
    </row>
    <row r="292" spans="1:6">
      <c r="A292" s="290"/>
      <c r="B292" s="292"/>
      <c r="E292" s="311"/>
      <c r="F292" s="292"/>
    </row>
    <row r="293" spans="1:6">
      <c r="A293" s="290"/>
      <c r="B293" s="292"/>
      <c r="E293" s="311"/>
      <c r="F293" s="292"/>
    </row>
    <row r="294" spans="1:6">
      <c r="A294" s="290"/>
      <c r="B294" s="292"/>
      <c r="E294" s="311"/>
      <c r="F294" s="292"/>
    </row>
    <row r="295" spans="1:6">
      <c r="A295" s="290"/>
      <c r="B295" s="292"/>
      <c r="E295" s="311"/>
      <c r="F295" s="292"/>
    </row>
    <row r="296" spans="1:6">
      <c r="A296" s="290"/>
      <c r="B296" s="292"/>
      <c r="E296" s="311"/>
      <c r="F296" s="292"/>
    </row>
    <row r="297" spans="1:6">
      <c r="A297" s="290"/>
      <c r="B297" s="292"/>
      <c r="E297" s="311"/>
      <c r="F297" s="292"/>
    </row>
    <row r="298" spans="1:6">
      <c r="A298" s="290"/>
      <c r="B298" s="292"/>
      <c r="E298" s="311"/>
      <c r="F298" s="292"/>
    </row>
    <row r="299" spans="1:6">
      <c r="A299" s="290"/>
      <c r="B299" s="292"/>
      <c r="E299" s="311"/>
      <c r="F299" s="292"/>
    </row>
    <row r="300" spans="1:6">
      <c r="A300" s="290"/>
      <c r="B300" s="292"/>
      <c r="E300" s="311"/>
      <c r="F300" s="292"/>
    </row>
    <row r="301" spans="1:6">
      <c r="A301" s="290"/>
      <c r="B301" s="292"/>
      <c r="E301" s="311"/>
      <c r="F301" s="292"/>
    </row>
    <row r="302" spans="1:6">
      <c r="A302" s="290"/>
      <c r="B302" s="292"/>
      <c r="E302" s="311"/>
      <c r="F302" s="292"/>
    </row>
    <row r="303" spans="1:6">
      <c r="A303" s="290"/>
      <c r="B303" s="292"/>
      <c r="E303" s="311"/>
      <c r="F303" s="292"/>
    </row>
    <row r="304" spans="1:6">
      <c r="A304" s="290"/>
      <c r="B304" s="292"/>
      <c r="E304" s="311"/>
      <c r="F304" s="292"/>
    </row>
    <row r="305" spans="1:6">
      <c r="A305" s="290"/>
      <c r="B305" s="292"/>
      <c r="E305" s="311"/>
      <c r="F305" s="292"/>
    </row>
    <row r="306" spans="1:6">
      <c r="A306" s="290"/>
      <c r="B306" s="292"/>
      <c r="E306" s="311"/>
      <c r="F306" s="292"/>
    </row>
    <row r="307" spans="1:6">
      <c r="A307" s="290"/>
      <c r="B307" s="292"/>
      <c r="E307" s="311"/>
      <c r="F307" s="292"/>
    </row>
    <row r="308" spans="1:6">
      <c r="A308" s="290"/>
      <c r="B308" s="292"/>
      <c r="E308" s="311"/>
      <c r="F308" s="292"/>
    </row>
    <row r="309" spans="1:6">
      <c r="A309" s="290"/>
      <c r="B309" s="292"/>
      <c r="E309" s="311"/>
      <c r="F309" s="292"/>
    </row>
    <row r="310" spans="1:6">
      <c r="A310" s="290"/>
      <c r="B310" s="292"/>
      <c r="E310" s="311"/>
      <c r="F310" s="292"/>
    </row>
    <row r="311" spans="1:6">
      <c r="A311" s="290"/>
      <c r="B311" s="292"/>
      <c r="E311" s="311"/>
      <c r="F311" s="292"/>
    </row>
    <row r="312" spans="1:6">
      <c r="A312" s="290"/>
      <c r="B312" s="292"/>
      <c r="E312" s="311"/>
      <c r="F312" s="292"/>
    </row>
    <row r="313" spans="1:6">
      <c r="A313" s="290"/>
      <c r="B313" s="292"/>
      <c r="E313" s="311"/>
      <c r="F313" s="292"/>
    </row>
    <row r="314" spans="1:6">
      <c r="A314" s="290"/>
      <c r="B314" s="292"/>
      <c r="E314" s="311"/>
      <c r="F314" s="292"/>
    </row>
    <row r="315" spans="1:6">
      <c r="A315" s="290"/>
      <c r="B315" s="292"/>
      <c r="E315" s="311"/>
      <c r="F315" s="292"/>
    </row>
    <row r="316" spans="1:6">
      <c r="A316" s="290"/>
      <c r="B316" s="292"/>
      <c r="E316" s="311"/>
      <c r="F316" s="292"/>
    </row>
    <row r="317" spans="1:6">
      <c r="A317" s="290"/>
      <c r="B317" s="292"/>
      <c r="E317" s="311"/>
      <c r="F317" s="292"/>
    </row>
    <row r="318" spans="1:6">
      <c r="A318" s="290"/>
      <c r="B318" s="292"/>
      <c r="E318" s="311"/>
      <c r="F318" s="292"/>
    </row>
    <row r="319" spans="1:6">
      <c r="A319" s="290"/>
      <c r="B319" s="292"/>
      <c r="E319" s="311"/>
      <c r="F319" s="292"/>
    </row>
    <row r="320" spans="1:6">
      <c r="A320" s="290"/>
      <c r="B320" s="292"/>
      <c r="E320" s="311"/>
      <c r="F320" s="292"/>
    </row>
    <row r="321" spans="1:6">
      <c r="A321" s="290"/>
      <c r="B321" s="292"/>
      <c r="E321" s="311"/>
      <c r="F321" s="292"/>
    </row>
    <row r="322" spans="1:6">
      <c r="A322" s="290"/>
      <c r="B322" s="292"/>
      <c r="E322" s="311"/>
      <c r="F322" s="292"/>
    </row>
    <row r="323" spans="1:6">
      <c r="A323" s="290"/>
      <c r="B323" s="292"/>
      <c r="E323" s="311"/>
      <c r="F323" s="292"/>
    </row>
    <row r="324" spans="1:6">
      <c r="A324" s="290"/>
      <c r="B324" s="292"/>
      <c r="E324" s="311"/>
      <c r="F324" s="292"/>
    </row>
    <row r="325" spans="1:6">
      <c r="A325" s="290"/>
      <c r="B325" s="292"/>
      <c r="E325" s="311"/>
      <c r="F325" s="292"/>
    </row>
    <row r="326" spans="1:6">
      <c r="A326" s="290"/>
      <c r="B326" s="292"/>
      <c r="E326" s="311"/>
      <c r="F326" s="292"/>
    </row>
    <row r="327" spans="1:6">
      <c r="A327" s="290"/>
      <c r="B327" s="292"/>
      <c r="E327" s="311"/>
      <c r="F327" s="292"/>
    </row>
    <row r="328" spans="1:6">
      <c r="A328" s="290"/>
      <c r="B328" s="292"/>
      <c r="E328" s="311"/>
      <c r="F328" s="292"/>
    </row>
    <row r="329" spans="1:6">
      <c r="A329" s="290"/>
      <c r="B329" s="292"/>
      <c r="E329" s="311"/>
      <c r="F329" s="292"/>
    </row>
    <row r="330" spans="1:6">
      <c r="A330" s="290"/>
      <c r="B330" s="292"/>
      <c r="E330" s="311"/>
      <c r="F330" s="292"/>
    </row>
    <row r="331" spans="1:6">
      <c r="A331" s="290"/>
      <c r="B331" s="292"/>
      <c r="E331" s="311"/>
      <c r="F331" s="292"/>
    </row>
    <row r="332" spans="1:6">
      <c r="A332" s="290"/>
      <c r="B332" s="292"/>
      <c r="E332" s="311"/>
      <c r="F332" s="292"/>
    </row>
    <row r="333" spans="1:6">
      <c r="A333" s="290"/>
      <c r="B333" s="292"/>
      <c r="E333" s="311"/>
      <c r="F333" s="292"/>
    </row>
    <row r="334" spans="1:6">
      <c r="A334" s="290"/>
      <c r="B334" s="292"/>
      <c r="E334" s="311"/>
      <c r="F334" s="292"/>
    </row>
    <row r="335" spans="1:6">
      <c r="A335" s="290"/>
      <c r="B335" s="292"/>
      <c r="E335" s="311"/>
      <c r="F335" s="292"/>
    </row>
    <row r="336" spans="1:6">
      <c r="A336" s="290"/>
      <c r="B336" s="292"/>
      <c r="E336" s="311"/>
      <c r="F336" s="292"/>
    </row>
    <row r="337" spans="1:6">
      <c r="A337" s="290"/>
      <c r="B337" s="292"/>
      <c r="E337" s="311"/>
      <c r="F337" s="292"/>
    </row>
    <row r="338" spans="1:6">
      <c r="A338" s="290"/>
      <c r="B338" s="292"/>
      <c r="E338" s="311"/>
      <c r="F338" s="292"/>
    </row>
    <row r="339" spans="1:6">
      <c r="A339" s="290"/>
      <c r="B339" s="292"/>
      <c r="E339" s="311"/>
      <c r="F339" s="292"/>
    </row>
    <row r="340" spans="1:6">
      <c r="A340" s="290"/>
      <c r="B340" s="292"/>
      <c r="E340" s="311"/>
      <c r="F340" s="292"/>
    </row>
    <row r="341" spans="1:6">
      <c r="A341" s="290"/>
      <c r="B341" s="292"/>
      <c r="E341" s="311"/>
      <c r="F341" s="292"/>
    </row>
    <row r="342" spans="1:6">
      <c r="A342" s="290"/>
      <c r="B342" s="292"/>
      <c r="E342" s="311"/>
      <c r="F342" s="292"/>
    </row>
    <row r="343" spans="1:6">
      <c r="A343" s="290"/>
      <c r="B343" s="292"/>
      <c r="E343" s="311"/>
      <c r="F343" s="292"/>
    </row>
    <row r="344" spans="1:6">
      <c r="A344" s="290"/>
      <c r="B344" s="292"/>
      <c r="E344" s="311"/>
      <c r="F344" s="292"/>
    </row>
    <row r="345" spans="1:6">
      <c r="A345" s="290"/>
      <c r="B345" s="292"/>
      <c r="E345" s="311"/>
      <c r="F345" s="292"/>
    </row>
    <row r="346" spans="1:6">
      <c r="A346" s="290"/>
      <c r="B346" s="292"/>
      <c r="E346" s="311"/>
      <c r="F346" s="292"/>
    </row>
    <row r="347" spans="1:6">
      <c r="A347" s="290"/>
      <c r="B347" s="292"/>
      <c r="E347" s="311"/>
      <c r="F347" s="292"/>
    </row>
    <row r="348" spans="1:6">
      <c r="A348" s="290"/>
      <c r="B348" s="292"/>
      <c r="E348" s="311"/>
      <c r="F348" s="292"/>
    </row>
    <row r="349" spans="1:6">
      <c r="A349" s="290"/>
      <c r="B349" s="292"/>
      <c r="E349" s="311"/>
      <c r="F349" s="292"/>
    </row>
    <row r="350" spans="1:6">
      <c r="A350" s="290"/>
      <c r="B350" s="292"/>
      <c r="E350" s="311"/>
      <c r="F350" s="292"/>
    </row>
    <row r="351" spans="1:6">
      <c r="A351" s="290"/>
      <c r="B351" s="292"/>
      <c r="E351" s="311"/>
      <c r="F351" s="292"/>
    </row>
    <row r="352" spans="1:6">
      <c r="A352" s="290"/>
      <c r="B352" s="292"/>
      <c r="E352" s="311"/>
      <c r="F352" s="292"/>
    </row>
    <row r="353" spans="1:6">
      <c r="A353" s="290"/>
      <c r="B353" s="292"/>
      <c r="E353" s="311"/>
      <c r="F353" s="292"/>
    </row>
    <row r="354" spans="1:6">
      <c r="A354" s="290"/>
      <c r="B354" s="292"/>
      <c r="E354" s="311"/>
      <c r="F354" s="292"/>
    </row>
    <row r="355" spans="1:6">
      <c r="A355" s="290"/>
      <c r="B355" s="292"/>
      <c r="E355" s="311"/>
      <c r="F355" s="292"/>
    </row>
    <row r="356" spans="1:6">
      <c r="A356" s="290"/>
      <c r="B356" s="292"/>
      <c r="E356" s="311"/>
      <c r="F356" s="292"/>
    </row>
    <row r="357" spans="1:6">
      <c r="A357" s="290"/>
      <c r="B357" s="292"/>
      <c r="E357" s="311"/>
      <c r="F357" s="292"/>
    </row>
    <row r="358" spans="1:6">
      <c r="A358" s="290"/>
      <c r="B358" s="292"/>
      <c r="E358" s="311"/>
      <c r="F358" s="292"/>
    </row>
    <row r="359" spans="1:6">
      <c r="A359" s="290"/>
      <c r="B359" s="292"/>
      <c r="E359" s="311"/>
      <c r="F359" s="292"/>
    </row>
    <row r="360" spans="1:6">
      <c r="A360" s="290"/>
      <c r="B360" s="292"/>
      <c r="E360" s="311"/>
      <c r="F360" s="292"/>
    </row>
    <row r="361" spans="1:6">
      <c r="A361" s="290"/>
      <c r="B361" s="292"/>
      <c r="E361" s="311"/>
      <c r="F361" s="292"/>
    </row>
    <row r="362" spans="1:6">
      <c r="A362" s="290"/>
      <c r="B362" s="292"/>
      <c r="E362" s="311"/>
      <c r="F362" s="292"/>
    </row>
    <row r="363" spans="1:6">
      <c r="A363" s="290"/>
      <c r="B363" s="292"/>
      <c r="E363" s="311"/>
      <c r="F363" s="292"/>
    </row>
    <row r="364" spans="1:6">
      <c r="A364" s="290"/>
      <c r="B364" s="292"/>
      <c r="E364" s="311"/>
      <c r="F364" s="292"/>
    </row>
    <row r="365" spans="1:6">
      <c r="A365" s="290"/>
      <c r="B365" s="292"/>
      <c r="E365" s="311"/>
      <c r="F365" s="292"/>
    </row>
    <row r="366" spans="1:6">
      <c r="A366" s="290"/>
      <c r="B366" s="292"/>
      <c r="E366" s="311"/>
      <c r="F366" s="292"/>
    </row>
    <row r="367" spans="1:6">
      <c r="A367" s="290"/>
      <c r="B367" s="292"/>
      <c r="E367" s="311"/>
      <c r="F367" s="292"/>
    </row>
    <row r="368" spans="1:6">
      <c r="A368" s="290"/>
      <c r="B368" s="292"/>
      <c r="E368" s="311"/>
      <c r="F368" s="292"/>
    </row>
    <row r="369" spans="1:6">
      <c r="A369" s="290"/>
      <c r="B369" s="292"/>
      <c r="E369" s="311"/>
      <c r="F369" s="292"/>
    </row>
    <row r="370" spans="1:6">
      <c r="A370" s="290"/>
      <c r="B370" s="292"/>
      <c r="E370" s="311"/>
      <c r="F370" s="292"/>
    </row>
    <row r="371" spans="1:6">
      <c r="A371" s="290"/>
      <c r="B371" s="292"/>
      <c r="E371" s="311"/>
      <c r="F371" s="292"/>
    </row>
    <row r="372" spans="1:6">
      <c r="A372" s="290"/>
      <c r="B372" s="292"/>
      <c r="E372" s="311"/>
      <c r="F372" s="292"/>
    </row>
    <row r="373" spans="1:6">
      <c r="A373" s="290"/>
      <c r="B373" s="292"/>
      <c r="E373" s="311"/>
      <c r="F373" s="292"/>
    </row>
    <row r="374" spans="1:6">
      <c r="A374" s="290"/>
      <c r="B374" s="292"/>
      <c r="E374" s="311"/>
      <c r="F374" s="292"/>
    </row>
    <row r="375" spans="1:6">
      <c r="A375" s="290"/>
      <c r="B375" s="292"/>
      <c r="E375" s="311"/>
      <c r="F375" s="292"/>
    </row>
    <row r="376" spans="1:6">
      <c r="A376" s="290"/>
      <c r="B376" s="292"/>
      <c r="E376" s="311"/>
      <c r="F376" s="292"/>
    </row>
    <row r="377" spans="1:6">
      <c r="A377" s="290"/>
      <c r="B377" s="292"/>
      <c r="E377" s="311"/>
      <c r="F377" s="292"/>
    </row>
    <row r="378" spans="1:6">
      <c r="A378" s="290"/>
      <c r="B378" s="292"/>
      <c r="E378" s="311"/>
      <c r="F378" s="292"/>
    </row>
    <row r="379" spans="1:6">
      <c r="A379" s="290"/>
      <c r="B379" s="292"/>
      <c r="E379" s="311"/>
      <c r="F379" s="292"/>
    </row>
    <row r="380" spans="1:6">
      <c r="A380" s="290"/>
      <c r="B380" s="292"/>
      <c r="E380" s="311"/>
      <c r="F380" s="292"/>
    </row>
    <row r="381" spans="1:6">
      <c r="A381" s="290"/>
      <c r="B381" s="292"/>
      <c r="E381" s="311"/>
      <c r="F381" s="292"/>
    </row>
    <row r="382" spans="1:6">
      <c r="A382" s="290"/>
      <c r="B382" s="292"/>
      <c r="E382" s="311"/>
      <c r="F382" s="292"/>
    </row>
    <row r="383" spans="1:6">
      <c r="A383" s="290"/>
      <c r="B383" s="292"/>
      <c r="E383" s="311"/>
      <c r="F383" s="292"/>
    </row>
    <row r="384" spans="1:6">
      <c r="A384" s="290"/>
      <c r="B384" s="292"/>
      <c r="E384" s="311"/>
      <c r="F384" s="292"/>
    </row>
    <row r="385" spans="1:6">
      <c r="A385" s="290"/>
      <c r="B385" s="292"/>
      <c r="E385" s="311"/>
      <c r="F385" s="292"/>
    </row>
    <row r="386" spans="1:6">
      <c r="A386" s="290"/>
      <c r="B386" s="292"/>
      <c r="E386" s="311"/>
      <c r="F386" s="292"/>
    </row>
    <row r="387" spans="1:6">
      <c r="A387" s="290"/>
      <c r="B387" s="292"/>
      <c r="E387" s="311"/>
      <c r="F387" s="292"/>
    </row>
    <row r="388" spans="1:6">
      <c r="A388" s="290"/>
      <c r="B388" s="292"/>
      <c r="E388" s="311"/>
      <c r="F388" s="292"/>
    </row>
    <row r="389" spans="1:6">
      <c r="A389" s="290"/>
      <c r="B389" s="292"/>
      <c r="E389" s="311"/>
      <c r="F389" s="292"/>
    </row>
    <row r="390" spans="1:6">
      <c r="A390" s="290"/>
      <c r="B390" s="292"/>
      <c r="E390" s="311"/>
      <c r="F390" s="292"/>
    </row>
    <row r="391" spans="1:6">
      <c r="A391" s="290"/>
      <c r="B391" s="292"/>
      <c r="E391" s="311"/>
      <c r="F391" s="292"/>
    </row>
    <row r="392" spans="1:6">
      <c r="A392" s="290"/>
      <c r="B392" s="292"/>
      <c r="E392" s="311"/>
      <c r="F392" s="292"/>
    </row>
    <row r="393" spans="1:6">
      <c r="A393" s="290"/>
      <c r="B393" s="292"/>
      <c r="E393" s="311"/>
      <c r="F393" s="292"/>
    </row>
    <row r="394" spans="1:6">
      <c r="A394" s="290"/>
      <c r="B394" s="292"/>
      <c r="E394" s="311"/>
      <c r="F394" s="292"/>
    </row>
    <row r="395" spans="1:6">
      <c r="A395" s="290"/>
      <c r="B395" s="292"/>
      <c r="E395" s="311"/>
      <c r="F395" s="292"/>
    </row>
    <row r="396" spans="1:6">
      <c r="A396" s="290"/>
      <c r="B396" s="292"/>
      <c r="E396" s="311"/>
      <c r="F396" s="292"/>
    </row>
    <row r="397" spans="1:6">
      <c r="A397" s="290"/>
      <c r="B397" s="292"/>
      <c r="E397" s="311"/>
      <c r="F397" s="292"/>
    </row>
    <row r="398" spans="1:6">
      <c r="A398" s="290"/>
      <c r="B398" s="292"/>
      <c r="E398" s="311"/>
      <c r="F398" s="292"/>
    </row>
    <row r="399" spans="1:6">
      <c r="A399" s="290"/>
      <c r="B399" s="292"/>
      <c r="E399" s="311"/>
      <c r="F399" s="292"/>
    </row>
    <row r="400" spans="1:6">
      <c r="A400" s="290"/>
      <c r="B400" s="292"/>
      <c r="E400" s="311"/>
      <c r="F400" s="292"/>
    </row>
    <row r="401" spans="1:6">
      <c r="A401" s="290"/>
      <c r="B401" s="292"/>
      <c r="E401" s="311"/>
      <c r="F401" s="292"/>
    </row>
    <row r="402" spans="1:6">
      <c r="A402" s="290"/>
      <c r="B402" s="292"/>
      <c r="E402" s="311"/>
      <c r="F402" s="292"/>
    </row>
    <row r="403" spans="1:6">
      <c r="A403" s="290"/>
      <c r="B403" s="292"/>
      <c r="E403" s="311"/>
      <c r="F403" s="292"/>
    </row>
    <row r="404" spans="1:6">
      <c r="A404" s="290"/>
      <c r="B404" s="292"/>
      <c r="E404" s="311"/>
      <c r="F404" s="292"/>
    </row>
    <row r="405" spans="1:6">
      <c r="A405" s="290"/>
      <c r="B405" s="292"/>
      <c r="E405" s="311"/>
      <c r="F405" s="292"/>
    </row>
    <row r="406" spans="1:6">
      <c r="A406" s="290"/>
      <c r="B406" s="292"/>
      <c r="E406" s="311"/>
      <c r="F406" s="292"/>
    </row>
    <row r="407" spans="1:6">
      <c r="A407" s="290"/>
      <c r="B407" s="292"/>
      <c r="E407" s="311"/>
      <c r="F407" s="292"/>
    </row>
    <row r="408" spans="1:6">
      <c r="A408" s="290"/>
      <c r="B408" s="292"/>
      <c r="E408" s="311"/>
      <c r="F408" s="292"/>
    </row>
    <row r="409" spans="1:6">
      <c r="A409" s="290"/>
      <c r="B409" s="292"/>
      <c r="E409" s="311"/>
      <c r="F409" s="292"/>
    </row>
    <row r="410" spans="1:6">
      <c r="A410" s="290"/>
      <c r="B410" s="292"/>
      <c r="E410" s="311"/>
      <c r="F410" s="292"/>
    </row>
    <row r="411" spans="1:6">
      <c r="A411" s="290"/>
      <c r="B411" s="292"/>
      <c r="E411" s="311"/>
      <c r="F411" s="292"/>
    </row>
    <row r="412" spans="1:6">
      <c r="A412" s="290"/>
      <c r="B412" s="292"/>
      <c r="E412" s="311"/>
      <c r="F412" s="292"/>
    </row>
    <row r="413" spans="1:6">
      <c r="A413" s="290"/>
      <c r="B413" s="292"/>
      <c r="E413" s="311"/>
      <c r="F413" s="292"/>
    </row>
    <row r="414" spans="1:6">
      <c r="A414" s="290"/>
      <c r="B414" s="292"/>
      <c r="E414" s="311"/>
      <c r="F414" s="292"/>
    </row>
    <row r="415" spans="1:6">
      <c r="A415" s="290"/>
      <c r="B415" s="292"/>
      <c r="E415" s="311"/>
      <c r="F415" s="292"/>
    </row>
    <row r="416" spans="1:6">
      <c r="A416" s="290"/>
      <c r="B416" s="292"/>
      <c r="E416" s="311"/>
      <c r="F416" s="292"/>
    </row>
    <row r="417" spans="1:6">
      <c r="A417" s="290"/>
      <c r="B417" s="292"/>
      <c r="E417" s="311"/>
      <c r="F417" s="292"/>
    </row>
    <row r="418" spans="1:6">
      <c r="A418" s="290"/>
      <c r="B418" s="292"/>
      <c r="E418" s="311"/>
      <c r="F418" s="292"/>
    </row>
    <row r="419" spans="1:6">
      <c r="A419" s="290"/>
      <c r="B419" s="292"/>
      <c r="E419" s="311"/>
      <c r="F419" s="292"/>
    </row>
    <row r="420" spans="1:6">
      <c r="A420" s="290"/>
      <c r="B420" s="292"/>
      <c r="E420" s="311"/>
      <c r="F420" s="292"/>
    </row>
    <row r="421" spans="1:6">
      <c r="A421" s="290"/>
      <c r="B421" s="292"/>
      <c r="E421" s="311"/>
      <c r="F421" s="292"/>
    </row>
    <row r="422" spans="1:6">
      <c r="A422" s="290"/>
      <c r="B422" s="292"/>
      <c r="E422" s="311"/>
      <c r="F422" s="292"/>
    </row>
    <row r="423" spans="1:6">
      <c r="A423" s="290"/>
      <c r="B423" s="292"/>
      <c r="E423" s="311"/>
      <c r="F423" s="292"/>
    </row>
    <row r="424" spans="1:6">
      <c r="A424" s="290"/>
      <c r="B424" s="292"/>
      <c r="E424" s="311"/>
      <c r="F424" s="292"/>
    </row>
    <row r="425" spans="1:6">
      <c r="A425" s="290"/>
      <c r="B425" s="292"/>
      <c r="E425" s="311"/>
      <c r="F425" s="292"/>
    </row>
    <row r="426" spans="1:6">
      <c r="A426" s="290"/>
      <c r="B426" s="292"/>
      <c r="E426" s="311"/>
      <c r="F426" s="292"/>
    </row>
    <row r="427" spans="1:6">
      <c r="A427" s="290"/>
      <c r="B427" s="292"/>
      <c r="E427" s="311"/>
      <c r="F427" s="292"/>
    </row>
    <row r="428" spans="1:6">
      <c r="A428" s="290"/>
      <c r="B428" s="292"/>
      <c r="E428" s="311"/>
      <c r="F428" s="292"/>
    </row>
    <row r="429" spans="1:6">
      <c r="A429" s="290"/>
      <c r="B429" s="292"/>
      <c r="E429" s="311"/>
      <c r="F429" s="292"/>
    </row>
    <row r="430" spans="1:6">
      <c r="A430" s="290"/>
      <c r="B430" s="292"/>
      <c r="E430" s="311"/>
      <c r="F430" s="292"/>
    </row>
    <row r="431" spans="1:6">
      <c r="A431" s="290"/>
      <c r="B431" s="292"/>
      <c r="E431" s="311"/>
      <c r="F431" s="292"/>
    </row>
    <row r="432" spans="1:6">
      <c r="A432" s="290"/>
      <c r="B432" s="292"/>
      <c r="E432" s="311"/>
      <c r="F432" s="292"/>
    </row>
    <row r="433" spans="1:6">
      <c r="A433" s="290"/>
      <c r="B433" s="292"/>
      <c r="E433" s="311"/>
      <c r="F433" s="292"/>
    </row>
    <row r="434" spans="1:6">
      <c r="A434" s="290"/>
      <c r="B434" s="292"/>
      <c r="E434" s="311"/>
      <c r="F434" s="292"/>
    </row>
    <row r="435" spans="1:6">
      <c r="A435" s="290"/>
      <c r="B435" s="292"/>
      <c r="E435" s="311"/>
      <c r="F435" s="292"/>
    </row>
    <row r="436" spans="1:6">
      <c r="A436" s="290"/>
      <c r="B436" s="292"/>
      <c r="E436" s="311"/>
      <c r="F436" s="292"/>
    </row>
    <row r="437" spans="1:6">
      <c r="A437" s="290"/>
      <c r="B437" s="292"/>
      <c r="E437" s="311"/>
      <c r="F437" s="292"/>
    </row>
    <row r="438" spans="1:6">
      <c r="A438" s="290"/>
      <c r="B438" s="292"/>
      <c r="E438" s="311"/>
      <c r="F438" s="292"/>
    </row>
    <row r="439" spans="1:6">
      <c r="A439" s="290"/>
      <c r="B439" s="292"/>
      <c r="E439" s="311"/>
      <c r="F439" s="292"/>
    </row>
    <row r="440" spans="1:6">
      <c r="A440" s="290"/>
      <c r="B440" s="292"/>
      <c r="E440" s="311"/>
      <c r="F440" s="292"/>
    </row>
    <row r="441" spans="1:6">
      <c r="A441" s="290"/>
      <c r="B441" s="292"/>
      <c r="E441" s="311"/>
      <c r="F441" s="292"/>
    </row>
    <row r="442" spans="1:6">
      <c r="A442" s="290"/>
      <c r="B442" s="292"/>
      <c r="E442" s="311"/>
      <c r="F442" s="292"/>
    </row>
    <row r="443" spans="1:6">
      <c r="A443" s="290"/>
      <c r="B443" s="292"/>
      <c r="E443" s="311"/>
      <c r="F443" s="292"/>
    </row>
    <row r="444" spans="1:6">
      <c r="A444" s="290"/>
      <c r="B444" s="292"/>
      <c r="E444" s="311"/>
      <c r="F444" s="292"/>
    </row>
    <row r="445" spans="1:6">
      <c r="A445" s="290"/>
      <c r="B445" s="292"/>
      <c r="E445" s="311"/>
      <c r="F445" s="292"/>
    </row>
    <row r="446" spans="1:6">
      <c r="A446" s="290"/>
      <c r="B446" s="292"/>
      <c r="E446" s="311"/>
      <c r="F446" s="292"/>
    </row>
    <row r="447" spans="1:6">
      <c r="A447" s="290"/>
      <c r="B447" s="292"/>
      <c r="E447" s="311"/>
      <c r="F447" s="292"/>
    </row>
    <row r="448" spans="1:6">
      <c r="A448" s="290"/>
      <c r="B448" s="292"/>
      <c r="E448" s="311"/>
      <c r="F448" s="292"/>
    </row>
    <row r="449" spans="1:6">
      <c r="A449" s="290"/>
      <c r="B449" s="292"/>
      <c r="E449" s="311"/>
      <c r="F449" s="292"/>
    </row>
    <row r="450" spans="1:6">
      <c r="A450" s="290"/>
      <c r="B450" s="292"/>
      <c r="E450" s="311"/>
      <c r="F450" s="292"/>
    </row>
    <row r="451" spans="1:6">
      <c r="A451" s="290"/>
      <c r="B451" s="292"/>
      <c r="E451" s="311"/>
      <c r="F451" s="292"/>
    </row>
    <row r="452" spans="1:6">
      <c r="A452" s="290"/>
      <c r="B452" s="292"/>
      <c r="E452" s="311"/>
      <c r="F452" s="292"/>
    </row>
    <row r="453" spans="1:6">
      <c r="A453" s="290"/>
      <c r="B453" s="292"/>
      <c r="E453" s="311"/>
      <c r="F453" s="292"/>
    </row>
    <row r="454" spans="1:6">
      <c r="A454" s="290"/>
      <c r="B454" s="292"/>
      <c r="E454" s="311"/>
      <c r="F454" s="292"/>
    </row>
    <row r="455" spans="1:6">
      <c r="A455" s="290"/>
      <c r="B455" s="292"/>
      <c r="E455" s="311"/>
      <c r="F455" s="292"/>
    </row>
    <row r="456" spans="1:6">
      <c r="A456" s="290"/>
      <c r="B456" s="292"/>
      <c r="E456" s="311"/>
      <c r="F456" s="292"/>
    </row>
    <row r="457" spans="1:6">
      <c r="A457" s="290"/>
      <c r="B457" s="292"/>
      <c r="E457" s="311"/>
      <c r="F457" s="292"/>
    </row>
    <row r="458" spans="1:6">
      <c r="A458" s="290"/>
      <c r="B458" s="292"/>
      <c r="E458" s="311"/>
      <c r="F458" s="292"/>
    </row>
    <row r="459" spans="1:6">
      <c r="A459" s="290"/>
      <c r="B459" s="292"/>
      <c r="E459" s="311"/>
      <c r="F459" s="292"/>
    </row>
    <row r="460" spans="1:6">
      <c r="A460" s="290"/>
      <c r="B460" s="292"/>
      <c r="E460" s="311"/>
      <c r="F460" s="292"/>
    </row>
    <row r="461" spans="1:6">
      <c r="A461" s="290"/>
      <c r="B461" s="292"/>
      <c r="E461" s="311"/>
      <c r="F461" s="292"/>
    </row>
    <row r="462" spans="1:6">
      <c r="A462" s="290"/>
      <c r="B462" s="292"/>
      <c r="E462" s="311"/>
      <c r="F462" s="292"/>
    </row>
    <row r="463" spans="1:6">
      <c r="A463" s="290"/>
      <c r="B463" s="292"/>
      <c r="E463" s="311"/>
      <c r="F463" s="292"/>
    </row>
    <row r="464" spans="1:6">
      <c r="A464" s="290"/>
      <c r="B464" s="292"/>
      <c r="E464" s="311"/>
      <c r="F464" s="292"/>
    </row>
    <row r="465" spans="1:6">
      <c r="A465" s="290"/>
      <c r="B465" s="292"/>
      <c r="E465" s="311"/>
      <c r="F465" s="292"/>
    </row>
    <row r="466" spans="1:6">
      <c r="A466" s="290"/>
      <c r="B466" s="292"/>
      <c r="E466" s="311"/>
      <c r="F466" s="292"/>
    </row>
    <row r="467" spans="1:6">
      <c r="A467" s="290"/>
      <c r="B467" s="292"/>
      <c r="E467" s="311"/>
      <c r="F467" s="292"/>
    </row>
    <row r="468" spans="1:6">
      <c r="A468" s="290"/>
      <c r="B468" s="292"/>
      <c r="E468" s="311"/>
      <c r="F468" s="292"/>
    </row>
    <row r="469" spans="1:6">
      <c r="A469" s="290"/>
      <c r="B469" s="292"/>
      <c r="E469" s="311"/>
      <c r="F469" s="292"/>
    </row>
    <row r="470" spans="1:6">
      <c r="A470" s="290"/>
      <c r="B470" s="292"/>
      <c r="E470" s="311"/>
      <c r="F470" s="292"/>
    </row>
    <row r="471" spans="1:6">
      <c r="A471" s="290"/>
      <c r="B471" s="292"/>
      <c r="E471" s="311"/>
      <c r="F471" s="292"/>
    </row>
    <row r="472" spans="1:6">
      <c r="A472" s="290"/>
      <c r="B472" s="292"/>
      <c r="E472" s="311"/>
      <c r="F472" s="292"/>
    </row>
    <row r="473" spans="1:6">
      <c r="A473" s="290"/>
      <c r="B473" s="292"/>
      <c r="E473" s="311"/>
      <c r="F473" s="292"/>
    </row>
    <row r="474" spans="1:6">
      <c r="A474" s="290"/>
      <c r="B474" s="292"/>
      <c r="E474" s="311"/>
      <c r="F474" s="292"/>
    </row>
    <row r="475" spans="1:6">
      <c r="A475" s="290"/>
      <c r="B475" s="292"/>
      <c r="E475" s="311"/>
      <c r="F475" s="292"/>
    </row>
    <row r="476" spans="1:6">
      <c r="A476" s="290"/>
      <c r="B476" s="292"/>
      <c r="E476" s="311"/>
      <c r="F476" s="292"/>
    </row>
    <row r="477" spans="1:6">
      <c r="A477" s="290"/>
      <c r="B477" s="292"/>
      <c r="E477" s="311"/>
      <c r="F477" s="292"/>
    </row>
    <row r="478" spans="1:6">
      <c r="A478" s="290"/>
      <c r="B478" s="292"/>
      <c r="E478" s="311"/>
      <c r="F478" s="292"/>
    </row>
    <row r="479" spans="1:6">
      <c r="A479" s="290"/>
      <c r="B479" s="292"/>
      <c r="E479" s="311"/>
      <c r="F479" s="292"/>
    </row>
    <row r="480" spans="1:6">
      <c r="A480" s="290"/>
      <c r="B480" s="292"/>
      <c r="E480" s="311"/>
      <c r="F480" s="292"/>
    </row>
    <row r="481" spans="1:6">
      <c r="A481" s="290"/>
      <c r="B481" s="292"/>
      <c r="E481" s="311"/>
      <c r="F481" s="292"/>
    </row>
    <row r="482" spans="1:6">
      <c r="A482" s="290"/>
      <c r="B482" s="292"/>
      <c r="E482" s="311"/>
      <c r="F482" s="292"/>
    </row>
    <row r="483" spans="1:6">
      <c r="A483" s="290"/>
      <c r="B483" s="292"/>
      <c r="E483" s="311"/>
      <c r="F483" s="292"/>
    </row>
    <row r="484" spans="1:6">
      <c r="A484" s="290"/>
      <c r="B484" s="292"/>
      <c r="E484" s="311"/>
      <c r="F484" s="292"/>
    </row>
    <row r="485" spans="1:6">
      <c r="A485" s="290"/>
      <c r="B485" s="292"/>
      <c r="E485" s="311"/>
      <c r="F485" s="292"/>
    </row>
    <row r="486" spans="1:6">
      <c r="A486" s="290"/>
      <c r="B486" s="292"/>
      <c r="E486" s="311"/>
      <c r="F486" s="292"/>
    </row>
    <row r="487" spans="1:6">
      <c r="A487" s="290"/>
      <c r="B487" s="292"/>
      <c r="E487" s="311"/>
      <c r="F487" s="292"/>
    </row>
    <row r="488" spans="1:6">
      <c r="A488" s="290"/>
      <c r="B488" s="292"/>
      <c r="E488" s="311"/>
      <c r="F488" s="292"/>
    </row>
    <row r="489" spans="1:6">
      <c r="A489" s="290"/>
      <c r="B489" s="292"/>
      <c r="E489" s="311"/>
      <c r="F489" s="292"/>
    </row>
    <row r="490" spans="1:6">
      <c r="A490" s="290"/>
      <c r="B490" s="292"/>
      <c r="E490" s="311"/>
      <c r="F490" s="292"/>
    </row>
    <row r="491" spans="1:6">
      <c r="A491" s="290"/>
      <c r="B491" s="292"/>
      <c r="E491" s="311"/>
      <c r="F491" s="292"/>
    </row>
    <row r="492" spans="1:6">
      <c r="A492" s="290"/>
      <c r="B492" s="292"/>
      <c r="E492" s="311"/>
      <c r="F492" s="292"/>
    </row>
    <row r="493" spans="1:6">
      <c r="A493" s="290"/>
      <c r="B493" s="292"/>
      <c r="E493" s="311"/>
      <c r="F493" s="292"/>
    </row>
    <row r="494" spans="1:6">
      <c r="A494" s="290"/>
      <c r="B494" s="292"/>
      <c r="E494" s="311"/>
      <c r="F494" s="292"/>
    </row>
    <row r="495" spans="1:6">
      <c r="A495" s="290"/>
      <c r="B495" s="292"/>
      <c r="E495" s="311"/>
      <c r="F495" s="292"/>
    </row>
    <row r="496" spans="1:6">
      <c r="A496" s="290"/>
      <c r="B496" s="292"/>
      <c r="E496" s="311"/>
      <c r="F496" s="292"/>
    </row>
    <row r="497" spans="1:6">
      <c r="A497" s="290"/>
      <c r="B497" s="292"/>
      <c r="E497" s="311"/>
      <c r="F497" s="292"/>
    </row>
    <row r="498" spans="1:6">
      <c r="A498" s="290"/>
      <c r="B498" s="292"/>
      <c r="E498" s="311"/>
      <c r="F498" s="292"/>
    </row>
    <row r="499" spans="1:6">
      <c r="A499" s="290"/>
      <c r="B499" s="292"/>
      <c r="E499" s="311"/>
      <c r="F499" s="292"/>
    </row>
    <row r="500" spans="1:6">
      <c r="A500" s="290"/>
      <c r="B500" s="292"/>
      <c r="E500" s="311"/>
      <c r="F500" s="292"/>
    </row>
    <row r="501" spans="1:6">
      <c r="A501" s="290"/>
      <c r="B501" s="292"/>
      <c r="E501" s="311"/>
      <c r="F501" s="292"/>
    </row>
    <row r="502" spans="1:6">
      <c r="A502" s="290"/>
      <c r="B502" s="292"/>
      <c r="E502" s="311"/>
      <c r="F502" s="292"/>
    </row>
    <row r="503" spans="1:6">
      <c r="A503" s="290"/>
      <c r="B503" s="292"/>
      <c r="E503" s="311"/>
      <c r="F503" s="292"/>
    </row>
    <row r="504" spans="1:6">
      <c r="A504" s="290"/>
      <c r="B504" s="292"/>
      <c r="E504" s="311"/>
      <c r="F504" s="292"/>
    </row>
    <row r="505" spans="1:6">
      <c r="A505" s="290"/>
      <c r="B505" s="292"/>
      <c r="E505" s="311"/>
      <c r="F505" s="292"/>
    </row>
    <row r="506" spans="1:6">
      <c r="A506" s="290"/>
      <c r="B506" s="292"/>
      <c r="E506" s="311"/>
      <c r="F506" s="292"/>
    </row>
    <row r="507" spans="1:6">
      <c r="A507" s="290"/>
      <c r="B507" s="292"/>
      <c r="E507" s="311"/>
      <c r="F507" s="292"/>
    </row>
    <row r="508" spans="1:6">
      <c r="A508" s="290"/>
      <c r="B508" s="292"/>
      <c r="E508" s="311"/>
      <c r="F508" s="292"/>
    </row>
    <row r="509" spans="1:6">
      <c r="A509" s="290"/>
      <c r="B509" s="292"/>
      <c r="E509" s="311"/>
      <c r="F509" s="292"/>
    </row>
    <row r="510" spans="1:6">
      <c r="A510" s="290"/>
      <c r="B510" s="292"/>
      <c r="E510" s="311"/>
      <c r="F510" s="292"/>
    </row>
    <row r="511" spans="1:6">
      <c r="A511" s="290"/>
      <c r="B511" s="292"/>
      <c r="E511" s="311"/>
      <c r="F511" s="292"/>
    </row>
    <row r="512" spans="1:6">
      <c r="A512" s="290"/>
      <c r="B512" s="292"/>
      <c r="E512" s="311"/>
      <c r="F512" s="292"/>
    </row>
    <row r="513" spans="1:6">
      <c r="A513" s="290"/>
      <c r="B513" s="292"/>
      <c r="E513" s="311"/>
      <c r="F513" s="292"/>
    </row>
    <row r="514" spans="1:6">
      <c r="A514" s="290"/>
      <c r="B514" s="292"/>
      <c r="E514" s="311"/>
      <c r="F514" s="292"/>
    </row>
    <row r="515" spans="1:6">
      <c r="A515" s="290"/>
      <c r="B515" s="292"/>
      <c r="E515" s="311"/>
      <c r="F515" s="292"/>
    </row>
    <row r="516" spans="1:6">
      <c r="A516" s="290"/>
      <c r="B516" s="292"/>
      <c r="E516" s="311"/>
      <c r="F516" s="292"/>
    </row>
    <row r="517" spans="1:6">
      <c r="A517" s="290"/>
      <c r="B517" s="292"/>
      <c r="E517" s="311"/>
      <c r="F517" s="292"/>
    </row>
    <row r="518" spans="1:6">
      <c r="A518" s="290"/>
      <c r="B518" s="292"/>
      <c r="E518" s="311"/>
      <c r="F518" s="292"/>
    </row>
    <row r="519" spans="1:6">
      <c r="A519" s="290"/>
      <c r="B519" s="292"/>
      <c r="E519" s="311"/>
      <c r="F519" s="292"/>
    </row>
    <row r="520" spans="1:6">
      <c r="A520" s="290"/>
      <c r="B520" s="292"/>
      <c r="E520" s="311"/>
      <c r="F520" s="292"/>
    </row>
    <row r="521" spans="1:6">
      <c r="A521" s="290"/>
      <c r="B521" s="292"/>
      <c r="E521" s="311"/>
      <c r="F521" s="292"/>
    </row>
    <row r="522" spans="1:6">
      <c r="A522" s="290"/>
      <c r="B522" s="292"/>
      <c r="E522" s="311"/>
      <c r="F522" s="292"/>
    </row>
    <row r="523" spans="1:6">
      <c r="A523" s="290"/>
      <c r="B523" s="292"/>
      <c r="E523" s="311"/>
      <c r="F523" s="292"/>
    </row>
    <row r="524" spans="1:6">
      <c r="A524" s="290"/>
      <c r="B524" s="292"/>
      <c r="E524" s="311"/>
      <c r="F524" s="292"/>
    </row>
    <row r="525" spans="1:6">
      <c r="A525" s="290"/>
      <c r="B525" s="292"/>
      <c r="E525" s="311"/>
      <c r="F525" s="292"/>
    </row>
    <row r="526" spans="1:6">
      <c r="A526" s="290"/>
      <c r="B526" s="292"/>
      <c r="E526" s="311"/>
      <c r="F526" s="292"/>
    </row>
    <row r="527" spans="1:6">
      <c r="A527" s="290"/>
      <c r="B527" s="292"/>
      <c r="E527" s="311"/>
      <c r="F527" s="292"/>
    </row>
    <row r="528" spans="1:6">
      <c r="A528" s="290"/>
      <c r="B528" s="292"/>
      <c r="E528" s="311"/>
      <c r="F528" s="292"/>
    </row>
    <row r="529" spans="1:6">
      <c r="A529" s="290"/>
      <c r="B529" s="292"/>
      <c r="E529" s="311"/>
      <c r="F529" s="292"/>
    </row>
    <row r="530" spans="1:6">
      <c r="A530" s="290"/>
      <c r="B530" s="292"/>
      <c r="E530" s="311"/>
      <c r="F530" s="292"/>
    </row>
    <row r="531" spans="1:6">
      <c r="A531" s="290"/>
      <c r="B531" s="292"/>
      <c r="E531" s="311"/>
      <c r="F531" s="292"/>
    </row>
    <row r="532" spans="1:6">
      <c r="A532" s="290"/>
      <c r="B532" s="292"/>
      <c r="E532" s="311"/>
      <c r="F532" s="292"/>
    </row>
    <row r="533" spans="1:6">
      <c r="A533" s="290"/>
      <c r="B533" s="292"/>
      <c r="E533" s="311"/>
      <c r="F533" s="292"/>
    </row>
    <row r="534" spans="1:6">
      <c r="A534" s="290"/>
      <c r="B534" s="292"/>
      <c r="E534" s="311"/>
      <c r="F534" s="292"/>
    </row>
    <row r="535" spans="1:6">
      <c r="A535" s="290"/>
      <c r="B535" s="292"/>
      <c r="E535" s="311"/>
      <c r="F535" s="292"/>
    </row>
    <row r="536" spans="1:6">
      <c r="A536" s="290"/>
      <c r="B536" s="292"/>
      <c r="E536" s="311"/>
      <c r="F536" s="292"/>
    </row>
    <row r="537" spans="1:6">
      <c r="A537" s="290"/>
      <c r="B537" s="292"/>
      <c r="E537" s="311"/>
      <c r="F537" s="292"/>
    </row>
    <row r="538" spans="1:6">
      <c r="A538" s="290"/>
      <c r="B538" s="292"/>
      <c r="E538" s="311"/>
      <c r="F538" s="292"/>
    </row>
    <row r="539" spans="1:6">
      <c r="A539" s="290"/>
      <c r="B539" s="292"/>
      <c r="E539" s="311"/>
      <c r="F539" s="292"/>
    </row>
    <row r="540" spans="1:6">
      <c r="A540" s="290"/>
      <c r="B540" s="292"/>
      <c r="E540" s="311"/>
      <c r="F540" s="292"/>
    </row>
    <row r="541" spans="1:6">
      <c r="A541" s="290"/>
      <c r="B541" s="292"/>
      <c r="E541" s="311"/>
      <c r="F541" s="292"/>
    </row>
    <row r="542" spans="1:6">
      <c r="A542" s="290"/>
      <c r="B542" s="292"/>
      <c r="E542" s="311"/>
      <c r="F542" s="292"/>
    </row>
    <row r="543" spans="1:6">
      <c r="A543" s="290"/>
      <c r="B543" s="292"/>
      <c r="E543" s="311"/>
      <c r="F543" s="292"/>
    </row>
    <row r="544" spans="1:6">
      <c r="A544" s="290"/>
      <c r="B544" s="292"/>
      <c r="E544" s="311"/>
      <c r="F544" s="292"/>
    </row>
    <row r="545" spans="1:6">
      <c r="A545" s="290"/>
      <c r="B545" s="292"/>
      <c r="E545" s="311"/>
      <c r="F545" s="292"/>
    </row>
    <row r="546" spans="1:6">
      <c r="A546" s="290"/>
      <c r="B546" s="292"/>
      <c r="E546" s="311"/>
      <c r="F546" s="292"/>
    </row>
    <row r="547" spans="1:6">
      <c r="A547" s="290"/>
      <c r="B547" s="292"/>
      <c r="E547" s="311"/>
      <c r="F547" s="292"/>
    </row>
    <row r="548" spans="1:6">
      <c r="A548" s="290"/>
      <c r="B548" s="292"/>
      <c r="E548" s="311"/>
      <c r="F548" s="292"/>
    </row>
    <row r="549" spans="1:6">
      <c r="A549" s="290"/>
      <c r="B549" s="292"/>
      <c r="E549" s="311"/>
      <c r="F549" s="292"/>
    </row>
    <row r="550" spans="1:6">
      <c r="A550" s="290"/>
      <c r="B550" s="292"/>
      <c r="E550" s="311"/>
      <c r="F550" s="292"/>
    </row>
    <row r="551" spans="1:6">
      <c r="A551" s="290"/>
      <c r="B551" s="292"/>
      <c r="E551" s="311"/>
      <c r="F551" s="292"/>
    </row>
    <row r="552" spans="1:6">
      <c r="A552" s="290"/>
      <c r="B552" s="292"/>
      <c r="E552" s="311"/>
      <c r="F552" s="292"/>
    </row>
    <row r="553" spans="1:6">
      <c r="A553" s="290"/>
      <c r="B553" s="292"/>
      <c r="E553" s="311"/>
      <c r="F553" s="292"/>
    </row>
    <row r="554" spans="1:6">
      <c r="A554" s="290"/>
      <c r="B554" s="292"/>
      <c r="E554" s="311"/>
      <c r="F554" s="292"/>
    </row>
    <row r="555" spans="1:6">
      <c r="A555" s="290"/>
      <c r="B555" s="292"/>
      <c r="E555" s="311"/>
      <c r="F555" s="292"/>
    </row>
    <row r="556" spans="1:6">
      <c r="A556" s="290"/>
      <c r="B556" s="292"/>
      <c r="E556" s="311"/>
      <c r="F556" s="292"/>
    </row>
    <row r="557" spans="1:6">
      <c r="A557" s="290"/>
      <c r="B557" s="292"/>
      <c r="E557" s="311"/>
      <c r="F557" s="292"/>
    </row>
    <row r="558" spans="1:6">
      <c r="A558" s="290"/>
      <c r="B558" s="292"/>
      <c r="E558" s="311"/>
      <c r="F558" s="292"/>
    </row>
    <row r="559" spans="1:6">
      <c r="A559" s="290"/>
      <c r="B559" s="292"/>
      <c r="E559" s="311"/>
      <c r="F559" s="292"/>
    </row>
    <row r="560" spans="1:6">
      <c r="A560" s="290"/>
      <c r="B560" s="292"/>
      <c r="E560" s="311"/>
      <c r="F560" s="292"/>
    </row>
    <row r="561" spans="1:6">
      <c r="A561" s="290"/>
      <c r="B561" s="292"/>
      <c r="E561" s="311"/>
      <c r="F561" s="292"/>
    </row>
    <row r="562" spans="1:6">
      <c r="A562" s="290"/>
      <c r="B562" s="292"/>
      <c r="E562" s="311"/>
      <c r="F562" s="292"/>
    </row>
    <row r="563" spans="1:6">
      <c r="A563" s="290"/>
      <c r="B563" s="292"/>
      <c r="E563" s="311"/>
      <c r="F563" s="292"/>
    </row>
    <row r="564" spans="1:6">
      <c r="A564" s="290"/>
      <c r="B564" s="292"/>
      <c r="E564" s="311"/>
      <c r="F564" s="292"/>
    </row>
    <row r="565" spans="1:6">
      <c r="A565" s="290"/>
      <c r="B565" s="292"/>
      <c r="E565" s="311"/>
      <c r="F565" s="292"/>
    </row>
    <row r="566" spans="1:6">
      <c r="A566" s="290"/>
      <c r="B566" s="292"/>
      <c r="E566" s="311"/>
      <c r="F566" s="292"/>
    </row>
    <row r="567" spans="1:6">
      <c r="A567" s="290"/>
      <c r="B567" s="292"/>
      <c r="E567" s="311"/>
      <c r="F567" s="292"/>
    </row>
    <row r="568" spans="1:6">
      <c r="A568" s="290"/>
      <c r="B568" s="292"/>
      <c r="E568" s="311"/>
      <c r="F568" s="292"/>
    </row>
    <row r="569" spans="1:6">
      <c r="A569" s="290"/>
      <c r="B569" s="292"/>
      <c r="E569" s="311"/>
      <c r="F569" s="292"/>
    </row>
    <row r="570" spans="1:6">
      <c r="A570" s="290"/>
      <c r="B570" s="292"/>
      <c r="E570" s="311"/>
      <c r="F570" s="292"/>
    </row>
    <row r="571" spans="1:6">
      <c r="A571" s="290"/>
      <c r="B571" s="292"/>
      <c r="E571" s="311"/>
      <c r="F571" s="292"/>
    </row>
    <row r="572" spans="1:6">
      <c r="A572" s="290"/>
      <c r="B572" s="292"/>
      <c r="E572" s="311"/>
      <c r="F572" s="292"/>
    </row>
    <row r="573" spans="1:6">
      <c r="A573" s="290"/>
      <c r="B573" s="292"/>
      <c r="E573" s="311"/>
      <c r="F573" s="292"/>
    </row>
    <row r="574" spans="1:6">
      <c r="A574" s="290"/>
      <c r="B574" s="292"/>
      <c r="E574" s="311"/>
      <c r="F574" s="292"/>
    </row>
    <row r="575" spans="1:6">
      <c r="A575" s="290"/>
      <c r="B575" s="292"/>
      <c r="E575" s="311"/>
      <c r="F575" s="292"/>
    </row>
    <row r="576" spans="1:6">
      <c r="A576" s="290"/>
      <c r="B576" s="292"/>
      <c r="E576" s="311"/>
      <c r="F576" s="292"/>
    </row>
    <row r="577" spans="1:6">
      <c r="A577" s="290"/>
      <c r="B577" s="292"/>
      <c r="E577" s="311"/>
      <c r="F577" s="292"/>
    </row>
    <row r="578" spans="1:6">
      <c r="A578" s="290"/>
      <c r="B578" s="292"/>
      <c r="E578" s="311"/>
      <c r="F578" s="292"/>
    </row>
    <row r="579" spans="1:6">
      <c r="A579" s="290"/>
      <c r="B579" s="292"/>
      <c r="E579" s="311"/>
      <c r="F579" s="292"/>
    </row>
    <row r="580" spans="1:6">
      <c r="A580" s="290"/>
      <c r="B580" s="292"/>
      <c r="E580" s="311"/>
      <c r="F580" s="292"/>
    </row>
    <row r="581" spans="1:6">
      <c r="A581" s="290"/>
      <c r="B581" s="292"/>
      <c r="E581" s="311"/>
      <c r="F581" s="292"/>
    </row>
    <row r="582" spans="1:6">
      <c r="A582" s="290"/>
      <c r="B582" s="292"/>
      <c r="E582" s="311"/>
      <c r="F582" s="292"/>
    </row>
    <row r="583" spans="1:6">
      <c r="A583" s="290"/>
      <c r="B583" s="292"/>
      <c r="E583" s="311"/>
      <c r="F583" s="292"/>
    </row>
    <row r="584" spans="1:6">
      <c r="A584" s="290"/>
      <c r="B584" s="292"/>
      <c r="E584" s="311"/>
      <c r="F584" s="292"/>
    </row>
    <row r="585" spans="1:6">
      <c r="A585" s="290"/>
      <c r="B585" s="292"/>
      <c r="E585" s="311"/>
      <c r="F585" s="292"/>
    </row>
    <row r="586" spans="1:6">
      <c r="A586" s="290"/>
      <c r="B586" s="292"/>
      <c r="E586" s="311"/>
      <c r="F586" s="292"/>
    </row>
    <row r="587" spans="1:6">
      <c r="A587" s="290"/>
      <c r="B587" s="292"/>
      <c r="E587" s="311"/>
      <c r="F587" s="292"/>
    </row>
    <row r="588" spans="1:6">
      <c r="A588" s="290"/>
      <c r="B588" s="292"/>
      <c r="E588" s="311"/>
      <c r="F588" s="292"/>
    </row>
    <row r="589" spans="1:6">
      <c r="A589" s="290"/>
      <c r="B589" s="292"/>
      <c r="E589" s="311"/>
      <c r="F589" s="292"/>
    </row>
    <row r="590" spans="1:6">
      <c r="A590" s="290"/>
      <c r="B590" s="292"/>
      <c r="E590" s="311"/>
      <c r="F590" s="292"/>
    </row>
    <row r="591" spans="1:6">
      <c r="A591" s="290"/>
      <c r="B591" s="292"/>
      <c r="E591" s="311"/>
      <c r="F591" s="292"/>
    </row>
    <row r="592" spans="1:6">
      <c r="A592" s="290"/>
      <c r="B592" s="292"/>
      <c r="E592" s="311"/>
      <c r="F592" s="292"/>
    </row>
    <row r="593" spans="1:6">
      <c r="A593" s="290"/>
      <c r="B593" s="292"/>
      <c r="E593" s="311"/>
      <c r="F593" s="292"/>
    </row>
    <row r="594" spans="1:6">
      <c r="A594" s="290"/>
      <c r="B594" s="292"/>
      <c r="E594" s="311"/>
      <c r="F594" s="292"/>
    </row>
    <row r="595" spans="1:6">
      <c r="A595" s="290"/>
      <c r="B595" s="292"/>
      <c r="E595" s="311"/>
      <c r="F595" s="292"/>
    </row>
    <row r="596" spans="1:6">
      <c r="A596" s="290"/>
      <c r="B596" s="292"/>
      <c r="E596" s="311"/>
      <c r="F596" s="292"/>
    </row>
    <row r="597" spans="1:6">
      <c r="A597" s="290"/>
      <c r="B597" s="292"/>
      <c r="E597" s="311"/>
      <c r="F597" s="292"/>
    </row>
    <row r="598" spans="1:6">
      <c r="A598" s="290"/>
      <c r="B598" s="292"/>
      <c r="E598" s="311"/>
      <c r="F598" s="292"/>
    </row>
    <row r="599" spans="1:6">
      <c r="A599" s="290"/>
      <c r="B599" s="292"/>
      <c r="E599" s="311"/>
      <c r="F599" s="292"/>
    </row>
    <row r="600" spans="1:6">
      <c r="A600" s="290"/>
      <c r="B600" s="292"/>
      <c r="E600" s="311"/>
      <c r="F600" s="292"/>
    </row>
    <row r="601" spans="1:6">
      <c r="A601" s="290"/>
      <c r="B601" s="292"/>
      <c r="E601" s="311"/>
      <c r="F601" s="292"/>
    </row>
    <row r="602" spans="1:6">
      <c r="A602" s="290"/>
      <c r="B602" s="292"/>
      <c r="E602" s="311"/>
      <c r="F602" s="292"/>
    </row>
    <row r="603" spans="1:6">
      <c r="A603" s="290"/>
      <c r="B603" s="292"/>
      <c r="E603" s="311"/>
      <c r="F603" s="292"/>
    </row>
    <row r="604" spans="1:6">
      <c r="A604" s="290"/>
      <c r="B604" s="292"/>
      <c r="E604" s="311"/>
      <c r="F604" s="292"/>
    </row>
    <row r="605" spans="1:6">
      <c r="A605" s="290"/>
      <c r="B605" s="292"/>
      <c r="E605" s="311"/>
      <c r="F605" s="292"/>
    </row>
    <row r="606" spans="1:6">
      <c r="A606" s="290"/>
      <c r="B606" s="292"/>
      <c r="E606" s="311"/>
      <c r="F606" s="292"/>
    </row>
    <row r="607" spans="1:6">
      <c r="A607" s="290"/>
      <c r="B607" s="292"/>
      <c r="E607" s="311"/>
      <c r="F607" s="292"/>
    </row>
    <row r="608" spans="1:6">
      <c r="A608" s="290"/>
      <c r="B608" s="292"/>
      <c r="E608" s="311"/>
      <c r="F608" s="292"/>
    </row>
    <row r="609" spans="1:6">
      <c r="A609" s="290"/>
      <c r="B609" s="292"/>
      <c r="E609" s="311"/>
      <c r="F609" s="292"/>
    </row>
    <row r="610" spans="1:6">
      <c r="A610" s="290"/>
      <c r="B610" s="292"/>
      <c r="E610" s="311"/>
      <c r="F610" s="292"/>
    </row>
    <row r="611" spans="1:6">
      <c r="A611" s="290"/>
      <c r="B611" s="292"/>
      <c r="E611" s="311"/>
      <c r="F611" s="292"/>
    </row>
    <row r="612" spans="1:6">
      <c r="A612" s="290"/>
      <c r="B612" s="292"/>
      <c r="E612" s="311"/>
      <c r="F612" s="292"/>
    </row>
    <row r="613" spans="1:6">
      <c r="A613" s="290"/>
      <c r="B613" s="292"/>
      <c r="E613" s="311"/>
      <c r="F613" s="292"/>
    </row>
    <row r="614" spans="1:6">
      <c r="A614" s="290"/>
      <c r="B614" s="292"/>
      <c r="E614" s="311"/>
      <c r="F614" s="292"/>
    </row>
    <row r="615" spans="1:6">
      <c r="A615" s="290"/>
      <c r="B615" s="292"/>
      <c r="E615" s="311"/>
      <c r="F615" s="292"/>
    </row>
    <row r="616" spans="1:6">
      <c r="A616" s="290"/>
      <c r="B616" s="292"/>
      <c r="E616" s="311"/>
      <c r="F616" s="292"/>
    </row>
    <row r="617" spans="1:6">
      <c r="A617" s="290"/>
      <c r="B617" s="292"/>
      <c r="E617" s="311"/>
      <c r="F617" s="292"/>
    </row>
    <row r="618" spans="1:6">
      <c r="A618" s="290"/>
      <c r="B618" s="292"/>
      <c r="E618" s="311"/>
      <c r="F618" s="292"/>
    </row>
    <row r="619" spans="1:6">
      <c r="A619" s="290"/>
      <c r="B619" s="292"/>
      <c r="E619" s="311"/>
      <c r="F619" s="292"/>
    </row>
    <row r="620" spans="1:6">
      <c r="A620" s="290"/>
      <c r="B620" s="292"/>
      <c r="E620" s="311"/>
      <c r="F620" s="292"/>
    </row>
    <row r="621" spans="1:6">
      <c r="A621" s="290"/>
      <c r="B621" s="292"/>
      <c r="E621" s="311"/>
      <c r="F621" s="292"/>
    </row>
    <row r="622" spans="1:6">
      <c r="A622" s="290"/>
      <c r="B622" s="292"/>
      <c r="E622" s="311"/>
      <c r="F622" s="292"/>
    </row>
    <row r="623" spans="1:6">
      <c r="A623" s="290"/>
      <c r="B623" s="292"/>
      <c r="E623" s="311"/>
      <c r="F623" s="292"/>
    </row>
    <row r="624" spans="1:6">
      <c r="A624" s="290"/>
      <c r="B624" s="292"/>
      <c r="E624" s="311"/>
      <c r="F624" s="292"/>
    </row>
    <row r="625" spans="1:6">
      <c r="A625" s="290"/>
      <c r="B625" s="292"/>
      <c r="E625" s="311"/>
      <c r="F625" s="292"/>
    </row>
    <row r="626" spans="1:6">
      <c r="A626" s="290"/>
      <c r="B626" s="292"/>
      <c r="E626" s="311"/>
      <c r="F626" s="292"/>
    </row>
    <row r="627" spans="1:6">
      <c r="A627" s="290"/>
      <c r="B627" s="292"/>
      <c r="E627" s="311"/>
      <c r="F627" s="292"/>
    </row>
    <row r="628" spans="1:6">
      <c r="A628" s="290"/>
      <c r="B628" s="292"/>
      <c r="E628" s="311"/>
      <c r="F628" s="292"/>
    </row>
    <row r="629" spans="1:6">
      <c r="A629" s="290"/>
      <c r="B629" s="292"/>
      <c r="E629" s="311"/>
      <c r="F629" s="292"/>
    </row>
    <row r="630" spans="1:6">
      <c r="A630" s="290"/>
      <c r="B630" s="292"/>
      <c r="E630" s="311"/>
      <c r="F630" s="292"/>
    </row>
    <row r="631" spans="1:6">
      <c r="A631" s="290"/>
      <c r="B631" s="292"/>
      <c r="E631" s="311"/>
      <c r="F631" s="292"/>
    </row>
    <row r="632" spans="1:6">
      <c r="A632" s="290"/>
      <c r="B632" s="292"/>
      <c r="E632" s="311"/>
      <c r="F632" s="292"/>
    </row>
    <row r="633" spans="1:6">
      <c r="A633" s="290"/>
      <c r="B633" s="292"/>
      <c r="E633" s="311"/>
      <c r="F633" s="292"/>
    </row>
    <row r="634" spans="1:6">
      <c r="A634" s="290"/>
      <c r="B634" s="292"/>
      <c r="E634" s="311"/>
      <c r="F634" s="292"/>
    </row>
    <row r="635" spans="1:6">
      <c r="A635" s="290"/>
      <c r="B635" s="292"/>
      <c r="E635" s="311"/>
      <c r="F635" s="292"/>
    </row>
    <row r="636" spans="1:6">
      <c r="A636" s="290"/>
      <c r="B636" s="292"/>
      <c r="E636" s="311"/>
      <c r="F636" s="292"/>
    </row>
    <row r="637" spans="1:6">
      <c r="A637" s="290"/>
      <c r="B637" s="292"/>
      <c r="E637" s="311"/>
      <c r="F637" s="292"/>
    </row>
    <row r="638" spans="1:6">
      <c r="A638" s="290"/>
      <c r="B638" s="292"/>
      <c r="E638" s="311"/>
      <c r="F638" s="292"/>
    </row>
    <row r="639" spans="1:6">
      <c r="A639" s="290"/>
      <c r="B639" s="292"/>
      <c r="E639" s="311"/>
      <c r="F639" s="292"/>
    </row>
    <row r="640" spans="1:6">
      <c r="A640" s="290"/>
      <c r="B640" s="292"/>
      <c r="E640" s="311"/>
      <c r="F640" s="292"/>
    </row>
    <row r="641" spans="1:6">
      <c r="A641" s="290"/>
      <c r="B641" s="292"/>
      <c r="E641" s="311"/>
      <c r="F641" s="292"/>
    </row>
    <row r="642" spans="1:6">
      <c r="A642" s="290"/>
      <c r="B642" s="292"/>
      <c r="E642" s="311"/>
      <c r="F642" s="292"/>
    </row>
    <row r="643" spans="1:6">
      <c r="A643" s="290"/>
      <c r="B643" s="292"/>
      <c r="E643" s="311"/>
      <c r="F643" s="292"/>
    </row>
    <row r="644" spans="1:6">
      <c r="A644" s="290"/>
      <c r="B644" s="292"/>
      <c r="E644" s="311"/>
      <c r="F644" s="292"/>
    </row>
    <row r="645" spans="1:6">
      <c r="A645" s="290"/>
      <c r="B645" s="292"/>
      <c r="E645" s="311"/>
      <c r="F645" s="292"/>
    </row>
    <row r="646" spans="1:6">
      <c r="A646" s="290"/>
      <c r="B646" s="292"/>
      <c r="E646" s="311"/>
      <c r="F646" s="292"/>
    </row>
    <row r="647" spans="1:6">
      <c r="A647" s="290"/>
      <c r="B647" s="292"/>
      <c r="E647" s="311"/>
      <c r="F647" s="292"/>
    </row>
    <row r="648" spans="1:6">
      <c r="A648" s="290"/>
      <c r="B648" s="292"/>
      <c r="E648" s="311"/>
      <c r="F648" s="292"/>
    </row>
    <row r="649" spans="1:6">
      <c r="A649" s="290"/>
      <c r="B649" s="292"/>
      <c r="E649" s="311"/>
      <c r="F649" s="292"/>
    </row>
    <row r="650" spans="1:6">
      <c r="A650" s="290"/>
      <c r="B650" s="292"/>
      <c r="E650" s="311"/>
      <c r="F650" s="292"/>
    </row>
    <row r="651" spans="1:6">
      <c r="A651" s="290"/>
      <c r="B651" s="292"/>
      <c r="E651" s="311"/>
      <c r="F651" s="292"/>
    </row>
    <row r="652" spans="1:6">
      <c r="A652" s="290"/>
      <c r="B652" s="292"/>
      <c r="E652" s="311"/>
      <c r="F652" s="292"/>
    </row>
    <row r="653" spans="1:6">
      <c r="A653" s="290"/>
      <c r="B653" s="292"/>
      <c r="E653" s="311"/>
      <c r="F653" s="292"/>
    </row>
    <row r="654" spans="1:6">
      <c r="A654" s="290"/>
      <c r="B654" s="292"/>
      <c r="E654" s="311"/>
      <c r="F654" s="292"/>
    </row>
    <row r="655" spans="1:6">
      <c r="A655" s="290"/>
      <c r="B655" s="292"/>
      <c r="E655" s="311"/>
      <c r="F655" s="292"/>
    </row>
    <row r="656" spans="1:6">
      <c r="A656" s="290"/>
      <c r="B656" s="292"/>
      <c r="E656" s="311"/>
      <c r="F656" s="292"/>
    </row>
    <row r="657" spans="1:6">
      <c r="A657" s="290"/>
      <c r="B657" s="292"/>
      <c r="E657" s="311"/>
      <c r="F657" s="292"/>
    </row>
    <row r="658" spans="1:6">
      <c r="A658" s="290"/>
      <c r="B658" s="292"/>
      <c r="E658" s="311"/>
      <c r="F658" s="292"/>
    </row>
    <row r="659" spans="1:6">
      <c r="A659" s="290"/>
      <c r="B659" s="292"/>
      <c r="E659" s="311"/>
      <c r="F659" s="292"/>
    </row>
    <row r="660" spans="1:6">
      <c r="A660" s="290"/>
      <c r="B660" s="292"/>
      <c r="E660" s="311"/>
      <c r="F660" s="292"/>
    </row>
    <row r="661" spans="1:6">
      <c r="A661" s="290"/>
      <c r="B661" s="292"/>
      <c r="E661" s="311"/>
      <c r="F661" s="292"/>
    </row>
    <row r="662" spans="1:6">
      <c r="A662" s="290"/>
      <c r="B662" s="292"/>
      <c r="E662" s="311"/>
      <c r="F662" s="292"/>
    </row>
    <row r="663" spans="1:6">
      <c r="A663" s="290"/>
      <c r="B663" s="292"/>
      <c r="E663" s="311"/>
      <c r="F663" s="292"/>
    </row>
    <row r="664" spans="1:6">
      <c r="A664" s="290"/>
      <c r="B664" s="292"/>
      <c r="E664" s="311"/>
      <c r="F664" s="292"/>
    </row>
    <row r="665" spans="1:6">
      <c r="A665" s="290"/>
      <c r="B665" s="292"/>
      <c r="E665" s="311"/>
      <c r="F665" s="292"/>
    </row>
    <row r="666" spans="1:6">
      <c r="A666" s="290"/>
      <c r="B666" s="292"/>
      <c r="E666" s="311"/>
      <c r="F666" s="292"/>
    </row>
    <row r="667" spans="1:6">
      <c r="A667" s="290"/>
      <c r="B667" s="292"/>
      <c r="E667" s="311"/>
      <c r="F667" s="292"/>
    </row>
    <row r="668" spans="1:6">
      <c r="A668" s="290"/>
      <c r="B668" s="292"/>
      <c r="E668" s="311"/>
      <c r="F668" s="292"/>
    </row>
    <row r="669" spans="1:6">
      <c r="A669" s="290"/>
      <c r="B669" s="292"/>
      <c r="E669" s="311"/>
      <c r="F669" s="292"/>
    </row>
    <row r="670" spans="1:6">
      <c r="A670" s="290"/>
      <c r="B670" s="292"/>
      <c r="E670" s="311"/>
      <c r="F670" s="292"/>
    </row>
    <row r="671" spans="1:6">
      <c r="A671" s="290"/>
      <c r="B671" s="292"/>
      <c r="E671" s="311"/>
      <c r="F671" s="292"/>
    </row>
    <row r="672" spans="1:6">
      <c r="A672" s="290"/>
      <c r="B672" s="292"/>
      <c r="E672" s="311"/>
      <c r="F672" s="292"/>
    </row>
    <row r="673" spans="1:6">
      <c r="A673" s="290"/>
      <c r="B673" s="292"/>
      <c r="E673" s="311"/>
      <c r="F673" s="292"/>
    </row>
    <row r="674" spans="1:6">
      <c r="A674" s="290"/>
      <c r="B674" s="292"/>
      <c r="E674" s="311"/>
      <c r="F674" s="292"/>
    </row>
    <row r="675" spans="1:6">
      <c r="A675" s="290"/>
      <c r="B675" s="292"/>
      <c r="E675" s="311"/>
      <c r="F675" s="292"/>
    </row>
    <row r="676" spans="1:6">
      <c r="A676" s="290"/>
      <c r="B676" s="292"/>
      <c r="E676" s="311"/>
      <c r="F676" s="292"/>
    </row>
    <row r="677" spans="1:6">
      <c r="A677" s="290"/>
      <c r="B677" s="292"/>
      <c r="E677" s="311"/>
      <c r="F677" s="292"/>
    </row>
    <row r="678" spans="1:6">
      <c r="A678" s="290"/>
      <c r="B678" s="292"/>
      <c r="E678" s="311"/>
      <c r="F678" s="292"/>
    </row>
    <row r="679" spans="1:6">
      <c r="A679" s="290"/>
      <c r="B679" s="292"/>
      <c r="E679" s="311"/>
      <c r="F679" s="292"/>
    </row>
    <row r="680" spans="1:6">
      <c r="A680" s="290"/>
      <c r="B680" s="292"/>
      <c r="E680" s="311"/>
      <c r="F680" s="292"/>
    </row>
    <row r="681" spans="1:6">
      <c r="A681" s="290"/>
      <c r="B681" s="292"/>
      <c r="E681" s="311"/>
      <c r="F681" s="292"/>
    </row>
    <row r="682" spans="1:6">
      <c r="A682" s="290"/>
      <c r="B682" s="292"/>
      <c r="E682" s="311"/>
      <c r="F682" s="292"/>
    </row>
    <row r="683" spans="1:6">
      <c r="A683" s="290"/>
      <c r="B683" s="292"/>
      <c r="E683" s="311"/>
      <c r="F683" s="292"/>
    </row>
    <row r="684" spans="1:6">
      <c r="A684" s="290"/>
      <c r="B684" s="292"/>
      <c r="E684" s="311"/>
      <c r="F684" s="292"/>
    </row>
    <row r="685" spans="1:6">
      <c r="A685" s="290"/>
      <c r="B685" s="292"/>
      <c r="E685" s="311"/>
      <c r="F685" s="292"/>
    </row>
    <row r="686" spans="1:6">
      <c r="A686" s="290"/>
      <c r="B686" s="292"/>
      <c r="E686" s="311"/>
      <c r="F686" s="292"/>
    </row>
    <row r="687" spans="1:6">
      <c r="A687" s="290"/>
      <c r="B687" s="292"/>
      <c r="E687" s="311"/>
      <c r="F687" s="292"/>
    </row>
    <row r="688" spans="1:6">
      <c r="A688" s="290"/>
      <c r="B688" s="292"/>
      <c r="E688" s="311"/>
      <c r="F688" s="292"/>
    </row>
    <row r="689" spans="1:6">
      <c r="A689" s="290"/>
      <c r="B689" s="292"/>
      <c r="E689" s="311"/>
      <c r="F689" s="292"/>
    </row>
    <row r="690" spans="1:6">
      <c r="A690" s="290"/>
      <c r="B690" s="292"/>
      <c r="E690" s="311"/>
      <c r="F690" s="292"/>
    </row>
    <row r="691" spans="1:6">
      <c r="A691" s="290"/>
      <c r="B691" s="292"/>
      <c r="E691" s="311"/>
      <c r="F691" s="292"/>
    </row>
    <row r="692" spans="1:6">
      <c r="A692" s="290"/>
      <c r="B692" s="292"/>
      <c r="E692" s="311"/>
      <c r="F692" s="292"/>
    </row>
    <row r="693" spans="1:6">
      <c r="A693" s="290"/>
      <c r="B693" s="292"/>
      <c r="E693" s="311"/>
      <c r="F693" s="292"/>
    </row>
    <row r="694" spans="1:6">
      <c r="A694" s="290"/>
      <c r="B694" s="292"/>
      <c r="E694" s="311"/>
      <c r="F694" s="292"/>
    </row>
    <row r="695" spans="1:6">
      <c r="A695" s="290"/>
      <c r="B695" s="292"/>
      <c r="E695" s="311"/>
      <c r="F695" s="292"/>
    </row>
    <row r="696" spans="1:6">
      <c r="A696" s="290"/>
      <c r="B696" s="292"/>
      <c r="E696" s="311"/>
      <c r="F696" s="292"/>
    </row>
    <row r="697" spans="1:6">
      <c r="A697" s="290"/>
      <c r="B697" s="292"/>
      <c r="E697" s="311"/>
      <c r="F697" s="292"/>
    </row>
    <row r="698" spans="1:6">
      <c r="A698" s="290"/>
      <c r="B698" s="292"/>
      <c r="E698" s="311"/>
      <c r="F698" s="292"/>
    </row>
    <row r="699" spans="1:6">
      <c r="A699" s="290"/>
      <c r="B699" s="292"/>
      <c r="E699" s="311"/>
      <c r="F699" s="292"/>
    </row>
    <row r="700" spans="1:6">
      <c r="A700" s="290"/>
      <c r="B700" s="292"/>
      <c r="E700" s="311"/>
      <c r="F700" s="292"/>
    </row>
    <row r="701" spans="1:6">
      <c r="A701" s="290"/>
      <c r="B701" s="292"/>
      <c r="E701" s="311"/>
      <c r="F701" s="292"/>
    </row>
    <row r="702" spans="1:6">
      <c r="A702" s="290"/>
      <c r="B702" s="292"/>
      <c r="E702" s="311"/>
      <c r="F702" s="292"/>
    </row>
    <row r="703" spans="1:6">
      <c r="A703" s="290"/>
      <c r="B703" s="292"/>
      <c r="E703" s="311"/>
      <c r="F703" s="292"/>
    </row>
    <row r="704" spans="1:6">
      <c r="A704" s="290"/>
      <c r="B704" s="292"/>
      <c r="E704" s="311"/>
      <c r="F704" s="292"/>
    </row>
    <row r="705" spans="1:6">
      <c r="A705" s="290"/>
      <c r="B705" s="292"/>
      <c r="E705" s="311"/>
      <c r="F705" s="292"/>
    </row>
    <row r="706" spans="1:6">
      <c r="A706" s="290"/>
      <c r="B706" s="292"/>
      <c r="E706" s="311"/>
      <c r="F706" s="292"/>
    </row>
    <row r="707" spans="1:6">
      <c r="A707" s="290"/>
      <c r="B707" s="292"/>
      <c r="E707" s="311"/>
      <c r="F707" s="292"/>
    </row>
    <row r="708" spans="1:6">
      <c r="A708" s="290"/>
      <c r="B708" s="292"/>
      <c r="E708" s="311"/>
      <c r="F708" s="292"/>
    </row>
    <row r="709" spans="1:6">
      <c r="A709" s="290"/>
      <c r="B709" s="292"/>
      <c r="E709" s="311"/>
      <c r="F709" s="292"/>
    </row>
    <row r="710" spans="1:6">
      <c r="A710" s="290"/>
      <c r="B710" s="292"/>
      <c r="E710" s="311"/>
      <c r="F710" s="292"/>
    </row>
    <row r="711" spans="1:6">
      <c r="A711" s="290"/>
      <c r="B711" s="292"/>
      <c r="E711" s="311"/>
      <c r="F711" s="292"/>
    </row>
    <row r="712" spans="1:6">
      <c r="A712" s="290"/>
      <c r="B712" s="292"/>
      <c r="E712" s="311"/>
      <c r="F712" s="292"/>
    </row>
    <row r="713" spans="1:6">
      <c r="A713" s="290"/>
      <c r="B713" s="292"/>
      <c r="E713" s="311"/>
      <c r="F713" s="292"/>
    </row>
    <row r="714" spans="1:6">
      <c r="A714" s="290"/>
      <c r="B714" s="292"/>
      <c r="E714" s="311"/>
      <c r="F714" s="292"/>
    </row>
    <row r="715" spans="1:6">
      <c r="A715" s="290"/>
      <c r="B715" s="292"/>
      <c r="E715" s="311"/>
      <c r="F715" s="292"/>
    </row>
    <row r="716" spans="1:6">
      <c r="A716" s="290"/>
      <c r="B716" s="292"/>
      <c r="E716" s="311"/>
      <c r="F716" s="292"/>
    </row>
    <row r="717" spans="1:6">
      <c r="A717" s="290"/>
      <c r="B717" s="292"/>
      <c r="E717" s="311"/>
      <c r="F717" s="292"/>
    </row>
    <row r="718" spans="1:6">
      <c r="A718" s="290"/>
      <c r="B718" s="292"/>
      <c r="E718" s="311"/>
      <c r="F718" s="292"/>
    </row>
    <row r="719" spans="1:6">
      <c r="A719" s="290"/>
      <c r="B719" s="292"/>
      <c r="E719" s="311"/>
      <c r="F719" s="292"/>
    </row>
    <row r="720" spans="1:6">
      <c r="A720" s="290"/>
      <c r="B720" s="292"/>
      <c r="E720" s="311"/>
      <c r="F720" s="292"/>
    </row>
    <row r="721" spans="1:6">
      <c r="A721" s="290"/>
      <c r="B721" s="292"/>
      <c r="E721" s="311"/>
      <c r="F721" s="292"/>
    </row>
    <row r="722" spans="1:6">
      <c r="A722" s="290"/>
      <c r="B722" s="292"/>
      <c r="E722" s="311"/>
      <c r="F722" s="292"/>
    </row>
    <row r="723" spans="1:6">
      <c r="A723" s="290"/>
      <c r="B723" s="292"/>
      <c r="E723" s="311"/>
      <c r="F723" s="292"/>
    </row>
    <row r="724" spans="1:6">
      <c r="A724" s="290"/>
      <c r="B724" s="292"/>
      <c r="E724" s="311"/>
      <c r="F724" s="292"/>
    </row>
    <row r="725" spans="1:6">
      <c r="A725" s="290"/>
      <c r="B725" s="292"/>
      <c r="E725" s="311"/>
      <c r="F725" s="292"/>
    </row>
    <row r="726" spans="1:6">
      <c r="A726" s="290"/>
      <c r="B726" s="292"/>
      <c r="E726" s="311"/>
      <c r="F726" s="292"/>
    </row>
    <row r="727" spans="1:6">
      <c r="A727" s="290"/>
      <c r="B727" s="292"/>
      <c r="E727" s="311"/>
      <c r="F727" s="292"/>
    </row>
    <row r="728" spans="1:6">
      <c r="A728" s="290"/>
      <c r="B728" s="292"/>
      <c r="E728" s="311"/>
      <c r="F728" s="292"/>
    </row>
    <row r="729" spans="1:6">
      <c r="A729" s="290"/>
      <c r="B729" s="292"/>
      <c r="E729" s="311"/>
      <c r="F729" s="292"/>
    </row>
    <row r="730" spans="1:6">
      <c r="A730" s="290"/>
      <c r="B730" s="292"/>
      <c r="E730" s="311"/>
      <c r="F730" s="292"/>
    </row>
    <row r="731" spans="1:6">
      <c r="A731" s="290"/>
      <c r="B731" s="292"/>
      <c r="E731" s="311"/>
      <c r="F731" s="292"/>
    </row>
    <row r="732" spans="1:6">
      <c r="A732" s="290"/>
      <c r="B732" s="292"/>
      <c r="E732" s="311"/>
      <c r="F732" s="292"/>
    </row>
    <row r="733" spans="1:6">
      <c r="A733" s="290"/>
      <c r="B733" s="292"/>
      <c r="E733" s="311"/>
      <c r="F733" s="292"/>
    </row>
    <row r="734" spans="1:6">
      <c r="A734" s="290"/>
      <c r="B734" s="292"/>
      <c r="E734" s="311"/>
      <c r="F734" s="292"/>
    </row>
    <row r="735" spans="1:6">
      <c r="A735" s="290"/>
      <c r="B735" s="292"/>
      <c r="E735" s="311"/>
      <c r="F735" s="292"/>
    </row>
    <row r="736" spans="1:6">
      <c r="A736" s="290"/>
      <c r="B736" s="292"/>
      <c r="E736" s="311"/>
      <c r="F736" s="292"/>
    </row>
    <row r="737" spans="1:6">
      <c r="A737" s="290"/>
      <c r="B737" s="292"/>
      <c r="E737" s="311"/>
      <c r="F737" s="292"/>
    </row>
    <row r="738" spans="1:6">
      <c r="A738" s="290"/>
      <c r="B738" s="292"/>
      <c r="E738" s="311"/>
      <c r="F738" s="292"/>
    </row>
    <row r="739" spans="1:6">
      <c r="A739" s="290"/>
      <c r="B739" s="292"/>
      <c r="E739" s="311"/>
      <c r="F739" s="292"/>
    </row>
    <row r="740" spans="1:6">
      <c r="A740" s="290"/>
      <c r="B740" s="292"/>
      <c r="E740" s="311"/>
      <c r="F740" s="292"/>
    </row>
    <row r="741" spans="1:6">
      <c r="A741" s="290"/>
      <c r="B741" s="292"/>
      <c r="E741" s="311"/>
      <c r="F741" s="292"/>
    </row>
    <row r="742" spans="1:6">
      <c r="A742" s="290"/>
      <c r="B742" s="292"/>
      <c r="E742" s="311"/>
      <c r="F742" s="292"/>
    </row>
    <row r="743" spans="1:6">
      <c r="A743" s="290"/>
      <c r="B743" s="292"/>
      <c r="E743" s="311"/>
      <c r="F743" s="292"/>
    </row>
    <row r="744" spans="1:6">
      <c r="A744" s="290"/>
      <c r="B744" s="292"/>
      <c r="E744" s="311"/>
      <c r="F744" s="292"/>
    </row>
    <row r="745" spans="1:6">
      <c r="A745" s="290"/>
      <c r="B745" s="292"/>
      <c r="E745" s="311"/>
      <c r="F745" s="292"/>
    </row>
    <row r="746" spans="1:6">
      <c r="A746" s="290"/>
      <c r="B746" s="292"/>
      <c r="E746" s="311"/>
      <c r="F746" s="292"/>
    </row>
    <row r="747" spans="1:6">
      <c r="A747" s="290"/>
      <c r="B747" s="292"/>
      <c r="E747" s="311"/>
      <c r="F747" s="292"/>
    </row>
    <row r="748" spans="1:6">
      <c r="A748" s="290"/>
      <c r="B748" s="292"/>
      <c r="E748" s="311"/>
      <c r="F748" s="292"/>
    </row>
    <row r="749" spans="1:6">
      <c r="A749" s="290"/>
      <c r="B749" s="292"/>
      <c r="E749" s="311"/>
      <c r="F749" s="292"/>
    </row>
    <row r="750" spans="1:6">
      <c r="A750" s="290"/>
      <c r="B750" s="292"/>
      <c r="E750" s="311"/>
      <c r="F750" s="292"/>
    </row>
    <row r="751" spans="1:6">
      <c r="A751" s="290"/>
      <c r="B751" s="292"/>
      <c r="E751" s="311"/>
      <c r="F751" s="292"/>
    </row>
    <row r="752" spans="1:6">
      <c r="A752" s="290"/>
      <c r="B752" s="292"/>
      <c r="E752" s="311"/>
      <c r="F752" s="292"/>
    </row>
    <row r="753" spans="1:6">
      <c r="A753" s="290"/>
      <c r="B753" s="292"/>
      <c r="E753" s="311"/>
      <c r="F753" s="292"/>
    </row>
    <row r="754" spans="1:6">
      <c r="A754" s="290"/>
      <c r="B754" s="292"/>
      <c r="E754" s="311"/>
      <c r="F754" s="292"/>
    </row>
    <row r="755" spans="1:6">
      <c r="A755" s="290"/>
      <c r="B755" s="292"/>
      <c r="E755" s="311"/>
      <c r="F755" s="292"/>
    </row>
    <row r="756" spans="1:6">
      <c r="A756" s="290"/>
      <c r="B756" s="292"/>
      <c r="E756" s="311"/>
      <c r="F756" s="292"/>
    </row>
    <row r="757" spans="1:6">
      <c r="A757" s="290"/>
      <c r="B757" s="292"/>
      <c r="E757" s="311"/>
      <c r="F757" s="292"/>
    </row>
    <row r="758" spans="1:6">
      <c r="A758" s="290"/>
      <c r="B758" s="292"/>
      <c r="E758" s="311"/>
      <c r="F758" s="292"/>
    </row>
    <row r="759" spans="1:6">
      <c r="A759" s="290"/>
      <c r="B759" s="292"/>
      <c r="E759" s="311"/>
      <c r="F759" s="292"/>
    </row>
    <row r="760" spans="1:6">
      <c r="A760" s="290"/>
      <c r="B760" s="292"/>
      <c r="E760" s="311"/>
      <c r="F760" s="292"/>
    </row>
    <row r="761" spans="1:6">
      <c r="A761" s="290"/>
      <c r="B761" s="292"/>
      <c r="E761" s="311"/>
      <c r="F761" s="292"/>
    </row>
    <row r="762" spans="1:6">
      <c r="A762" s="290"/>
      <c r="B762" s="292"/>
      <c r="E762" s="311"/>
      <c r="F762" s="292"/>
    </row>
    <row r="763" spans="1:6">
      <c r="A763" s="290"/>
      <c r="B763" s="292"/>
      <c r="E763" s="311"/>
      <c r="F763" s="292"/>
    </row>
    <row r="764" spans="1:6">
      <c r="A764" s="290"/>
      <c r="B764" s="292"/>
      <c r="E764" s="311"/>
      <c r="F764" s="292"/>
    </row>
    <row r="765" spans="1:6">
      <c r="A765" s="290"/>
      <c r="B765" s="292"/>
      <c r="E765" s="311"/>
      <c r="F765" s="292"/>
    </row>
    <row r="766" spans="1:6">
      <c r="A766" s="290"/>
      <c r="B766" s="292"/>
      <c r="E766" s="311"/>
      <c r="F766" s="292"/>
    </row>
    <row r="767" spans="1:6">
      <c r="A767" s="290"/>
      <c r="B767" s="292"/>
      <c r="E767" s="311"/>
      <c r="F767" s="292"/>
    </row>
    <row r="768" spans="1:6">
      <c r="A768" s="290"/>
      <c r="B768" s="292"/>
      <c r="E768" s="311"/>
      <c r="F768" s="292"/>
    </row>
    <row r="769" spans="1:6">
      <c r="A769" s="290"/>
      <c r="B769" s="292"/>
      <c r="E769" s="311"/>
      <c r="F769" s="292"/>
    </row>
    <row r="770" spans="1:6">
      <c r="A770" s="290"/>
      <c r="B770" s="292"/>
      <c r="E770" s="311"/>
      <c r="F770" s="292"/>
    </row>
    <row r="771" spans="1:6">
      <c r="A771" s="290"/>
      <c r="B771" s="292"/>
      <c r="E771" s="311"/>
      <c r="F771" s="292"/>
    </row>
    <row r="772" spans="1:6">
      <c r="A772" s="290"/>
      <c r="B772" s="292"/>
      <c r="E772" s="311"/>
      <c r="F772" s="292"/>
    </row>
    <row r="773" spans="1:6">
      <c r="A773" s="290"/>
      <c r="B773" s="292"/>
      <c r="E773" s="311"/>
      <c r="F773" s="292"/>
    </row>
    <row r="774" spans="1:6">
      <c r="A774" s="290"/>
      <c r="B774" s="292"/>
      <c r="E774" s="311"/>
      <c r="F774" s="292"/>
    </row>
    <row r="775" spans="1:6">
      <c r="A775" s="290"/>
      <c r="B775" s="292"/>
      <c r="E775" s="311"/>
      <c r="F775" s="292"/>
    </row>
    <row r="776" spans="1:6">
      <c r="A776" s="290"/>
      <c r="B776" s="292"/>
      <c r="E776" s="311"/>
      <c r="F776" s="292"/>
    </row>
    <row r="777" spans="1:6">
      <c r="A777" s="290"/>
      <c r="B777" s="292"/>
      <c r="E777" s="311"/>
      <c r="F777" s="292"/>
    </row>
    <row r="778" spans="1:6">
      <c r="A778" s="290"/>
      <c r="B778" s="292"/>
      <c r="E778" s="311"/>
      <c r="F778" s="292"/>
    </row>
    <row r="779" spans="1:6">
      <c r="A779" s="290"/>
      <c r="B779" s="292"/>
      <c r="E779" s="311"/>
      <c r="F779" s="292"/>
    </row>
    <row r="780" spans="1:6">
      <c r="A780" s="290"/>
      <c r="B780" s="292"/>
      <c r="E780" s="311"/>
      <c r="F780" s="292"/>
    </row>
    <row r="781" spans="1:6">
      <c r="A781" s="290"/>
      <c r="B781" s="292"/>
      <c r="E781" s="311"/>
      <c r="F781" s="292"/>
    </row>
    <row r="782" spans="1:6">
      <c r="A782" s="290"/>
      <c r="B782" s="292"/>
      <c r="E782" s="311"/>
      <c r="F782" s="292"/>
    </row>
    <row r="783" spans="1:6">
      <c r="A783" s="290"/>
      <c r="B783" s="292"/>
      <c r="E783" s="311"/>
      <c r="F783" s="292"/>
    </row>
    <row r="784" spans="1:6">
      <c r="A784" s="290"/>
      <c r="B784" s="292"/>
      <c r="E784" s="311"/>
      <c r="F784" s="292"/>
    </row>
    <row r="785" spans="1:6">
      <c r="A785" s="290"/>
      <c r="B785" s="292"/>
      <c r="E785" s="311"/>
      <c r="F785" s="292"/>
    </row>
    <row r="786" spans="1:6">
      <c r="A786" s="290"/>
      <c r="B786" s="292"/>
      <c r="E786" s="311"/>
      <c r="F786" s="292"/>
    </row>
    <row r="787" spans="1:6">
      <c r="A787" s="290"/>
      <c r="B787" s="292"/>
      <c r="E787" s="311"/>
      <c r="F787" s="292"/>
    </row>
    <row r="788" spans="1:6">
      <c r="A788" s="290"/>
      <c r="B788" s="292"/>
      <c r="E788" s="311"/>
      <c r="F788" s="292"/>
    </row>
    <row r="789" spans="1:6">
      <c r="A789" s="290"/>
      <c r="B789" s="292"/>
      <c r="E789" s="311"/>
      <c r="F789" s="292"/>
    </row>
    <row r="790" spans="1:6">
      <c r="A790" s="290"/>
      <c r="B790" s="292"/>
      <c r="E790" s="311"/>
      <c r="F790" s="292"/>
    </row>
    <row r="791" spans="1:6">
      <c r="A791" s="290"/>
      <c r="B791" s="292"/>
      <c r="E791" s="311"/>
      <c r="F791" s="292"/>
    </row>
    <row r="792" spans="1:6">
      <c r="A792" s="290"/>
      <c r="B792" s="292"/>
      <c r="E792" s="311"/>
      <c r="F792" s="292"/>
    </row>
    <row r="793" spans="1:6">
      <c r="A793" s="290"/>
      <c r="B793" s="292"/>
      <c r="E793" s="311"/>
      <c r="F793" s="292"/>
    </row>
    <row r="794" spans="1:6">
      <c r="A794" s="290"/>
      <c r="B794" s="292"/>
      <c r="E794" s="311"/>
      <c r="F794" s="292"/>
    </row>
    <row r="795" spans="1:6">
      <c r="A795" s="290"/>
      <c r="B795" s="292"/>
      <c r="E795" s="311"/>
      <c r="F795" s="292"/>
    </row>
    <row r="796" spans="1:6">
      <c r="A796" s="290"/>
      <c r="B796" s="292"/>
      <c r="E796" s="311"/>
      <c r="F796" s="292"/>
    </row>
    <row r="797" spans="1:6">
      <c r="A797" s="290"/>
      <c r="B797" s="292"/>
      <c r="E797" s="311"/>
      <c r="F797" s="292"/>
    </row>
    <row r="798" spans="1:6">
      <c r="A798" s="290"/>
      <c r="B798" s="292"/>
      <c r="E798" s="311"/>
      <c r="F798" s="292"/>
    </row>
    <row r="799" spans="1:6">
      <c r="A799" s="290"/>
      <c r="B799" s="292"/>
      <c r="E799" s="311"/>
      <c r="F799" s="292"/>
    </row>
    <row r="800" spans="1:6">
      <c r="A800" s="290"/>
      <c r="B800" s="292"/>
      <c r="E800" s="311"/>
      <c r="F800" s="292"/>
    </row>
    <row r="801" spans="1:6">
      <c r="A801" s="290"/>
      <c r="B801" s="292"/>
      <c r="E801" s="311"/>
      <c r="F801" s="292"/>
    </row>
    <row r="802" spans="1:6">
      <c r="A802" s="290"/>
      <c r="B802" s="292"/>
      <c r="E802" s="311"/>
      <c r="F802" s="292"/>
    </row>
    <row r="803" spans="1:6">
      <c r="A803" s="290"/>
      <c r="B803" s="292"/>
      <c r="E803" s="311"/>
      <c r="F803" s="292"/>
    </row>
    <row r="804" spans="1:6">
      <c r="A804" s="290"/>
      <c r="B804" s="292"/>
      <c r="E804" s="311"/>
      <c r="F804" s="292"/>
    </row>
    <row r="805" spans="1:6">
      <c r="A805" s="290"/>
      <c r="B805" s="292"/>
      <c r="E805" s="311"/>
      <c r="F805" s="292"/>
    </row>
    <row r="806" spans="1:6">
      <c r="A806" s="290"/>
      <c r="B806" s="292"/>
      <c r="E806" s="311"/>
      <c r="F806" s="292"/>
    </row>
    <row r="807" spans="1:6">
      <c r="A807" s="290"/>
      <c r="B807" s="292"/>
      <c r="E807" s="311"/>
      <c r="F807" s="292"/>
    </row>
    <row r="808" spans="1:6">
      <c r="A808" s="290"/>
      <c r="B808" s="292"/>
      <c r="E808" s="311"/>
      <c r="F808" s="292"/>
    </row>
    <row r="809" spans="1:6">
      <c r="A809" s="290"/>
      <c r="B809" s="292"/>
      <c r="E809" s="311"/>
      <c r="F809" s="292"/>
    </row>
    <row r="810" spans="1:6">
      <c r="A810" s="290"/>
      <c r="B810" s="292"/>
      <c r="E810" s="311"/>
      <c r="F810" s="292"/>
    </row>
    <row r="811" spans="1:6">
      <c r="A811" s="290"/>
      <c r="B811" s="292"/>
      <c r="E811" s="311"/>
      <c r="F811" s="292"/>
    </row>
    <row r="812" spans="1:6">
      <c r="A812" s="290"/>
      <c r="B812" s="292"/>
      <c r="E812" s="311"/>
      <c r="F812" s="292"/>
    </row>
    <row r="813" spans="1:6">
      <c r="A813" s="290"/>
      <c r="B813" s="292"/>
      <c r="E813" s="311"/>
      <c r="F813" s="292"/>
    </row>
    <row r="814" spans="1:6">
      <c r="A814" s="290"/>
      <c r="B814" s="292"/>
      <c r="E814" s="311"/>
      <c r="F814" s="292"/>
    </row>
    <row r="815" spans="1:6">
      <c r="A815" s="290"/>
      <c r="B815" s="292"/>
      <c r="E815" s="311"/>
      <c r="F815" s="292"/>
    </row>
    <row r="816" spans="1:6">
      <c r="A816" s="290"/>
      <c r="B816" s="292"/>
      <c r="E816" s="311"/>
      <c r="F816" s="292"/>
    </row>
    <row r="817" spans="1:6">
      <c r="A817" s="290"/>
      <c r="B817" s="292"/>
      <c r="E817" s="311"/>
      <c r="F817" s="292"/>
    </row>
    <row r="818" spans="1:6">
      <c r="A818" s="290"/>
      <c r="B818" s="292"/>
      <c r="E818" s="311"/>
      <c r="F818" s="292"/>
    </row>
    <row r="819" spans="1:6">
      <c r="A819" s="290"/>
      <c r="B819" s="292"/>
      <c r="E819" s="311"/>
      <c r="F819" s="292"/>
    </row>
    <row r="820" spans="1:6">
      <c r="A820" s="290"/>
      <c r="B820" s="292"/>
      <c r="E820" s="311"/>
      <c r="F820" s="292"/>
    </row>
    <row r="821" spans="1:6">
      <c r="A821" s="290"/>
      <c r="B821" s="292"/>
      <c r="E821" s="311"/>
      <c r="F821" s="292"/>
    </row>
    <row r="822" spans="1:6">
      <c r="A822" s="290"/>
      <c r="B822" s="292"/>
      <c r="E822" s="311"/>
      <c r="F822" s="292"/>
    </row>
    <row r="823" spans="1:6">
      <c r="A823" s="290"/>
      <c r="B823" s="292"/>
      <c r="E823" s="311"/>
      <c r="F823" s="292"/>
    </row>
    <row r="824" spans="1:6">
      <c r="A824" s="290"/>
      <c r="B824" s="292"/>
      <c r="E824" s="311"/>
      <c r="F824" s="292"/>
    </row>
    <row r="825" spans="1:6">
      <c r="A825" s="290"/>
      <c r="B825" s="292"/>
      <c r="E825" s="311"/>
      <c r="F825" s="292"/>
    </row>
    <row r="826" spans="1:6">
      <c r="A826" s="290"/>
      <c r="B826" s="292"/>
      <c r="E826" s="311"/>
      <c r="F826" s="292"/>
    </row>
    <row r="827" spans="1:6">
      <c r="A827" s="290"/>
      <c r="B827" s="292"/>
      <c r="E827" s="311"/>
      <c r="F827" s="292"/>
    </row>
    <row r="828" spans="1:6">
      <c r="A828" s="290"/>
      <c r="B828" s="292"/>
      <c r="E828" s="311"/>
      <c r="F828" s="292"/>
    </row>
    <row r="829" spans="1:6">
      <c r="A829" s="290"/>
      <c r="B829" s="292"/>
      <c r="E829" s="311"/>
      <c r="F829" s="292"/>
    </row>
    <row r="830" spans="1:6">
      <c r="A830" s="290"/>
      <c r="B830" s="292"/>
      <c r="E830" s="311"/>
      <c r="F830" s="292"/>
    </row>
    <row r="831" spans="1:6">
      <c r="A831" s="290"/>
      <c r="B831" s="292"/>
      <c r="E831" s="311"/>
      <c r="F831" s="292"/>
    </row>
    <row r="832" spans="1:6">
      <c r="A832" s="290"/>
      <c r="B832" s="292"/>
      <c r="E832" s="311"/>
      <c r="F832" s="292"/>
    </row>
    <row r="833" spans="1:6">
      <c r="A833" s="290"/>
      <c r="B833" s="292"/>
      <c r="E833" s="311"/>
      <c r="F833" s="292"/>
    </row>
    <row r="834" spans="1:6">
      <c r="A834" s="290"/>
      <c r="B834" s="292"/>
      <c r="E834" s="311"/>
      <c r="F834" s="292"/>
    </row>
    <row r="835" spans="1:6">
      <c r="A835" s="290"/>
      <c r="B835" s="292"/>
      <c r="E835" s="311"/>
      <c r="F835" s="292"/>
    </row>
    <row r="836" spans="1:6">
      <c r="A836" s="290"/>
      <c r="B836" s="292"/>
      <c r="E836" s="311"/>
      <c r="F836" s="292"/>
    </row>
    <row r="837" spans="1:6">
      <c r="A837" s="290"/>
      <c r="B837" s="292"/>
      <c r="E837" s="311"/>
      <c r="F837" s="292"/>
    </row>
    <row r="838" spans="1:6">
      <c r="A838" s="290"/>
      <c r="B838" s="292"/>
      <c r="E838" s="311"/>
      <c r="F838" s="292"/>
    </row>
    <row r="839" spans="1:6">
      <c r="A839" s="290"/>
      <c r="B839" s="292"/>
      <c r="E839" s="311"/>
      <c r="F839" s="292"/>
    </row>
    <row r="840" spans="1:6">
      <c r="A840" s="290"/>
      <c r="B840" s="292"/>
      <c r="E840" s="311"/>
      <c r="F840" s="292"/>
    </row>
    <row r="841" spans="1:6">
      <c r="A841" s="290"/>
      <c r="B841" s="292"/>
      <c r="E841" s="311"/>
      <c r="F841" s="292"/>
    </row>
    <row r="842" spans="1:6">
      <c r="A842" s="290"/>
      <c r="B842" s="292"/>
      <c r="E842" s="311"/>
      <c r="F842" s="292"/>
    </row>
    <row r="843" spans="1:6">
      <c r="A843" s="290"/>
      <c r="B843" s="292"/>
      <c r="E843" s="311"/>
      <c r="F843" s="292"/>
    </row>
    <row r="844" spans="1:6">
      <c r="A844" s="290"/>
      <c r="B844" s="292"/>
      <c r="E844" s="311"/>
      <c r="F844" s="292"/>
    </row>
    <row r="845" spans="1:6">
      <c r="A845" s="290"/>
      <c r="B845" s="292"/>
      <c r="E845" s="311"/>
      <c r="F845" s="292"/>
    </row>
    <row r="846" spans="1:6">
      <c r="A846" s="290"/>
      <c r="B846" s="292"/>
      <c r="E846" s="311"/>
      <c r="F846" s="292"/>
    </row>
    <row r="847" spans="1:6">
      <c r="A847" s="290"/>
      <c r="B847" s="292"/>
      <c r="E847" s="311"/>
      <c r="F847" s="292"/>
    </row>
    <row r="848" spans="1:6">
      <c r="A848" s="290"/>
      <c r="B848" s="292"/>
      <c r="E848" s="311"/>
      <c r="F848" s="292"/>
    </row>
    <row r="849" spans="1:6">
      <c r="A849" s="290"/>
      <c r="B849" s="292"/>
      <c r="E849" s="311"/>
      <c r="F849" s="292"/>
    </row>
    <row r="850" spans="1:6">
      <c r="A850" s="290"/>
      <c r="B850" s="292"/>
      <c r="E850" s="311"/>
      <c r="F850" s="292"/>
    </row>
    <row r="851" spans="1:6">
      <c r="A851" s="290"/>
      <c r="B851" s="292"/>
      <c r="E851" s="311"/>
      <c r="F851" s="292"/>
    </row>
    <row r="852" spans="1:6">
      <c r="A852" s="290"/>
      <c r="B852" s="292"/>
      <c r="E852" s="311"/>
      <c r="F852" s="292"/>
    </row>
    <row r="853" spans="1:6">
      <c r="A853" s="290"/>
      <c r="B853" s="292"/>
      <c r="E853" s="311"/>
      <c r="F853" s="292"/>
    </row>
    <row r="854" spans="1:6">
      <c r="A854" s="290"/>
      <c r="B854" s="292"/>
      <c r="E854" s="311"/>
      <c r="F854" s="292"/>
    </row>
    <row r="855" spans="1:6">
      <c r="A855" s="290"/>
      <c r="B855" s="292"/>
      <c r="E855" s="311"/>
      <c r="F855" s="292"/>
    </row>
    <row r="856" spans="1:6">
      <c r="A856" s="290"/>
      <c r="B856" s="292"/>
      <c r="E856" s="311"/>
      <c r="F856" s="292"/>
    </row>
    <row r="857" spans="1:6">
      <c r="A857" s="290"/>
      <c r="B857" s="292"/>
      <c r="E857" s="311"/>
      <c r="F857" s="292"/>
    </row>
    <row r="858" spans="1:6">
      <c r="A858" s="290"/>
      <c r="B858" s="292"/>
      <c r="E858" s="311"/>
      <c r="F858" s="292"/>
    </row>
    <row r="859" spans="1:6">
      <c r="A859" s="290"/>
      <c r="B859" s="292"/>
      <c r="E859" s="311"/>
      <c r="F859" s="292"/>
    </row>
    <row r="860" spans="1:6">
      <c r="A860" s="290"/>
      <c r="B860" s="292"/>
      <c r="E860" s="311"/>
      <c r="F860" s="292"/>
    </row>
    <row r="861" spans="1:6">
      <c r="A861" s="290"/>
      <c r="B861" s="292"/>
      <c r="E861" s="311"/>
      <c r="F861" s="292"/>
    </row>
    <row r="862" spans="1:6">
      <c r="A862" s="290"/>
      <c r="B862" s="292"/>
      <c r="E862" s="311"/>
      <c r="F862" s="292"/>
    </row>
    <row r="863" spans="1:6">
      <c r="A863" s="290"/>
      <c r="B863" s="292"/>
      <c r="E863" s="311"/>
      <c r="F863" s="292"/>
    </row>
    <row r="864" spans="1:6">
      <c r="A864" s="290"/>
      <c r="B864" s="292"/>
      <c r="E864" s="311"/>
      <c r="F864" s="292"/>
    </row>
    <row r="865" spans="1:6">
      <c r="A865" s="290"/>
      <c r="B865" s="292"/>
      <c r="E865" s="311"/>
      <c r="F865" s="292"/>
    </row>
    <row r="866" spans="1:6">
      <c r="A866" s="290"/>
      <c r="B866" s="292"/>
      <c r="E866" s="311"/>
      <c r="F866" s="292"/>
    </row>
    <row r="867" spans="1:6">
      <c r="A867" s="290"/>
      <c r="B867" s="292"/>
      <c r="E867" s="311"/>
      <c r="F867" s="292"/>
    </row>
    <row r="868" spans="1:6">
      <c r="A868" s="290"/>
      <c r="B868" s="292"/>
      <c r="E868" s="311"/>
      <c r="F868" s="292"/>
    </row>
    <row r="869" spans="1:6">
      <c r="A869" s="290"/>
      <c r="B869" s="292"/>
      <c r="E869" s="311"/>
      <c r="F869" s="292"/>
    </row>
    <row r="870" spans="1:6">
      <c r="A870" s="290"/>
      <c r="B870" s="292"/>
      <c r="E870" s="311"/>
      <c r="F870" s="292"/>
    </row>
    <row r="871" spans="1:6">
      <c r="A871" s="290"/>
      <c r="B871" s="292"/>
      <c r="E871" s="311"/>
      <c r="F871" s="292"/>
    </row>
    <row r="872" spans="1:6">
      <c r="A872" s="290"/>
      <c r="B872" s="292"/>
      <c r="E872" s="311"/>
      <c r="F872" s="292"/>
    </row>
    <row r="873" spans="1:6">
      <c r="A873" s="290"/>
      <c r="B873" s="292"/>
      <c r="E873" s="311"/>
      <c r="F873" s="292"/>
    </row>
    <row r="874" spans="1:6">
      <c r="A874" s="290"/>
      <c r="B874" s="292"/>
      <c r="E874" s="311"/>
      <c r="F874" s="292"/>
    </row>
    <row r="875" spans="1:6">
      <c r="A875" s="290"/>
      <c r="B875" s="292"/>
      <c r="E875" s="311"/>
      <c r="F875" s="292"/>
    </row>
    <row r="876" spans="1:6">
      <c r="A876" s="290"/>
      <c r="B876" s="292"/>
      <c r="E876" s="311"/>
      <c r="F876" s="292"/>
    </row>
    <row r="877" spans="1:6">
      <c r="A877" s="290"/>
      <c r="B877" s="292"/>
      <c r="E877" s="311"/>
      <c r="F877" s="292"/>
    </row>
    <row r="878" spans="1:6">
      <c r="A878" s="290"/>
      <c r="B878" s="292"/>
      <c r="E878" s="311"/>
      <c r="F878" s="292"/>
    </row>
    <row r="879" spans="1:6">
      <c r="A879" s="290"/>
      <c r="B879" s="292"/>
      <c r="E879" s="311"/>
      <c r="F879" s="292"/>
    </row>
    <row r="880" spans="1:6">
      <c r="A880" s="290"/>
      <c r="B880" s="292"/>
      <c r="E880" s="311"/>
      <c r="F880" s="292"/>
    </row>
    <row r="881" spans="1:6">
      <c r="A881" s="290"/>
      <c r="B881" s="292"/>
      <c r="E881" s="311"/>
      <c r="F881" s="292"/>
    </row>
    <row r="882" spans="1:6">
      <c r="A882" s="290"/>
      <c r="B882" s="292"/>
      <c r="E882" s="311"/>
      <c r="F882" s="292"/>
    </row>
    <row r="883" spans="1:6">
      <c r="A883" s="290"/>
      <c r="B883" s="292"/>
      <c r="E883" s="311"/>
      <c r="F883" s="292"/>
    </row>
    <row r="884" spans="1:6">
      <c r="A884" s="290"/>
      <c r="B884" s="292"/>
      <c r="E884" s="311"/>
      <c r="F884" s="292"/>
    </row>
    <row r="885" spans="1:6">
      <c r="A885" s="290"/>
      <c r="B885" s="292"/>
      <c r="E885" s="311"/>
      <c r="F885" s="292"/>
    </row>
    <row r="886" spans="1:6">
      <c r="A886" s="290"/>
      <c r="B886" s="292"/>
      <c r="E886" s="311"/>
      <c r="F886" s="292"/>
    </row>
    <row r="887" spans="1:6">
      <c r="A887" s="290"/>
      <c r="B887" s="292"/>
      <c r="E887" s="311"/>
      <c r="F887" s="292"/>
    </row>
    <row r="888" spans="1:6">
      <c r="A888" s="290"/>
      <c r="B888" s="292"/>
      <c r="E888" s="311"/>
      <c r="F888" s="292"/>
    </row>
    <row r="889" spans="1:6">
      <c r="A889" s="290"/>
      <c r="B889" s="292"/>
      <c r="E889" s="311"/>
      <c r="F889" s="292"/>
    </row>
    <row r="890" spans="1:6">
      <c r="A890" s="290"/>
      <c r="B890" s="292"/>
      <c r="E890" s="311"/>
      <c r="F890" s="292"/>
    </row>
    <row r="891" spans="1:6">
      <c r="A891" s="290"/>
      <c r="B891" s="292"/>
      <c r="E891" s="311"/>
      <c r="F891" s="292"/>
    </row>
    <row r="892" spans="1:6">
      <c r="A892" s="290"/>
      <c r="B892" s="292"/>
      <c r="E892" s="311"/>
      <c r="F892" s="292"/>
    </row>
    <row r="893" spans="1:6">
      <c r="A893" s="290"/>
      <c r="B893" s="292"/>
      <c r="E893" s="311"/>
      <c r="F893" s="292"/>
    </row>
    <row r="894" spans="1:6">
      <c r="A894" s="290"/>
      <c r="B894" s="292"/>
      <c r="E894" s="311"/>
      <c r="F894" s="292"/>
    </row>
    <row r="895" spans="1:6">
      <c r="A895" s="290"/>
      <c r="B895" s="292"/>
      <c r="E895" s="311"/>
      <c r="F895" s="292"/>
    </row>
    <row r="896" spans="1:6">
      <c r="A896" s="290"/>
      <c r="B896" s="292"/>
      <c r="E896" s="311"/>
      <c r="F896" s="292"/>
    </row>
    <row r="897" spans="1:6">
      <c r="A897" s="290"/>
      <c r="B897" s="292"/>
      <c r="E897" s="311"/>
      <c r="F897" s="292"/>
    </row>
    <row r="898" spans="1:6">
      <c r="A898" s="290"/>
      <c r="B898" s="292"/>
      <c r="E898" s="311"/>
      <c r="F898" s="292"/>
    </row>
    <row r="899" spans="1:6">
      <c r="A899" s="290"/>
      <c r="B899" s="292"/>
      <c r="E899" s="311"/>
      <c r="F899" s="292"/>
    </row>
    <row r="900" spans="1:6">
      <c r="A900" s="290"/>
      <c r="B900" s="292"/>
      <c r="E900" s="311"/>
      <c r="F900" s="292"/>
    </row>
    <row r="901" spans="1:6">
      <c r="A901" s="290"/>
      <c r="B901" s="292"/>
      <c r="E901" s="311"/>
      <c r="F901" s="292"/>
    </row>
    <row r="902" spans="1:6">
      <c r="A902" s="290"/>
      <c r="B902" s="292"/>
      <c r="E902" s="311"/>
      <c r="F902" s="292"/>
    </row>
    <row r="903" spans="1:6">
      <c r="A903" s="290"/>
      <c r="B903" s="292"/>
      <c r="E903" s="311"/>
      <c r="F903" s="292"/>
    </row>
    <row r="904" spans="1:6">
      <c r="A904" s="290"/>
      <c r="B904" s="292"/>
      <c r="E904" s="311"/>
      <c r="F904" s="292"/>
    </row>
    <row r="905" spans="1:6">
      <c r="A905" s="290"/>
      <c r="B905" s="292"/>
      <c r="E905" s="311"/>
      <c r="F905" s="292"/>
    </row>
    <row r="906" spans="1:6">
      <c r="A906" s="290"/>
      <c r="B906" s="292"/>
      <c r="E906" s="311"/>
      <c r="F906" s="292"/>
    </row>
    <row r="907" spans="1:6">
      <c r="A907" s="290"/>
      <c r="B907" s="292"/>
      <c r="E907" s="311"/>
      <c r="F907" s="292"/>
    </row>
    <row r="908" spans="1:6">
      <c r="A908" s="290"/>
      <c r="B908" s="292"/>
      <c r="E908" s="311"/>
      <c r="F908" s="292"/>
    </row>
    <row r="909" spans="1:6">
      <c r="A909" s="290"/>
      <c r="B909" s="292"/>
      <c r="E909" s="311"/>
      <c r="F909" s="292"/>
    </row>
    <row r="910" spans="1:6">
      <c r="A910" s="290"/>
      <c r="B910" s="292"/>
      <c r="E910" s="311"/>
      <c r="F910" s="292"/>
    </row>
    <row r="911" spans="1:6">
      <c r="A911" s="290"/>
      <c r="B911" s="292"/>
      <c r="E911" s="311"/>
      <c r="F911" s="292"/>
    </row>
    <row r="912" spans="1:6">
      <c r="A912" s="290"/>
      <c r="B912" s="292"/>
      <c r="E912" s="311"/>
      <c r="F912" s="292"/>
    </row>
    <row r="913" spans="1:6">
      <c r="A913" s="290"/>
      <c r="B913" s="292"/>
      <c r="E913" s="311"/>
      <c r="F913" s="292"/>
    </row>
    <row r="914" spans="1:6">
      <c r="A914" s="290"/>
      <c r="B914" s="292"/>
      <c r="E914" s="311"/>
      <c r="F914" s="292"/>
    </row>
    <row r="915" spans="1:6">
      <c r="A915" s="290"/>
      <c r="B915" s="292"/>
      <c r="E915" s="311"/>
      <c r="F915" s="292"/>
    </row>
    <row r="916" spans="1:6">
      <c r="A916" s="290"/>
      <c r="B916" s="292"/>
      <c r="E916" s="311"/>
      <c r="F916" s="292"/>
    </row>
    <row r="917" spans="1:6">
      <c r="A917" s="290"/>
      <c r="B917" s="292"/>
      <c r="E917" s="311"/>
      <c r="F917" s="292"/>
    </row>
    <row r="918" spans="1:6">
      <c r="A918" s="290"/>
      <c r="B918" s="292"/>
      <c r="E918" s="311"/>
      <c r="F918" s="292"/>
    </row>
    <row r="919" spans="1:6">
      <c r="A919" s="290"/>
      <c r="B919" s="292"/>
      <c r="E919" s="311"/>
      <c r="F919" s="292"/>
    </row>
    <row r="920" spans="1:6">
      <c r="A920" s="290"/>
      <c r="B920" s="292"/>
      <c r="E920" s="311"/>
      <c r="F920" s="292"/>
    </row>
    <row r="921" spans="1:6">
      <c r="A921" s="290"/>
      <c r="B921" s="292"/>
      <c r="E921" s="311"/>
      <c r="F921" s="292"/>
    </row>
    <row r="922" spans="1:6">
      <c r="A922" s="290"/>
      <c r="B922" s="292"/>
      <c r="E922" s="311"/>
      <c r="F922" s="292"/>
    </row>
    <row r="923" spans="1:6">
      <c r="A923" s="290"/>
      <c r="B923" s="292"/>
      <c r="E923" s="311"/>
      <c r="F923" s="292"/>
    </row>
    <row r="924" spans="1:6">
      <c r="A924" s="290"/>
      <c r="B924" s="292"/>
      <c r="E924" s="311"/>
      <c r="F924" s="292"/>
    </row>
    <row r="925" spans="1:6">
      <c r="A925" s="290"/>
      <c r="B925" s="292"/>
      <c r="E925" s="311"/>
      <c r="F925" s="292"/>
    </row>
    <row r="926" spans="1:6">
      <c r="A926" s="290"/>
      <c r="B926" s="292"/>
      <c r="E926" s="311"/>
      <c r="F926" s="292"/>
    </row>
    <row r="927" spans="1:6">
      <c r="A927" s="290"/>
      <c r="B927" s="292"/>
      <c r="E927" s="311"/>
      <c r="F927" s="292"/>
    </row>
    <row r="928" spans="1:6">
      <c r="A928" s="290"/>
      <c r="B928" s="292"/>
      <c r="E928" s="311"/>
      <c r="F928" s="292"/>
    </row>
    <row r="929" spans="1:6">
      <c r="A929" s="290"/>
      <c r="B929" s="292"/>
      <c r="E929" s="311"/>
      <c r="F929" s="292"/>
    </row>
    <row r="930" spans="1:6">
      <c r="A930" s="290"/>
      <c r="B930" s="292"/>
      <c r="E930" s="311"/>
      <c r="F930" s="292"/>
    </row>
    <row r="931" spans="1:6">
      <c r="A931" s="290"/>
      <c r="B931" s="292"/>
      <c r="E931" s="311"/>
      <c r="F931" s="292"/>
    </row>
    <row r="932" spans="1:6">
      <c r="A932" s="290"/>
      <c r="B932" s="292"/>
      <c r="E932" s="311"/>
      <c r="F932" s="292"/>
    </row>
    <row r="933" spans="1:6">
      <c r="A933" s="290"/>
      <c r="B933" s="292"/>
      <c r="E933" s="311"/>
      <c r="F933" s="292"/>
    </row>
    <row r="934" spans="1:6">
      <c r="A934" s="290"/>
      <c r="B934" s="292"/>
      <c r="E934" s="311"/>
      <c r="F934" s="292"/>
    </row>
    <row r="935" spans="1:6">
      <c r="A935" s="290"/>
      <c r="B935" s="292"/>
      <c r="E935" s="311"/>
      <c r="F935" s="292"/>
    </row>
    <row r="936" spans="1:6">
      <c r="A936" s="290"/>
      <c r="B936" s="292"/>
      <c r="E936" s="311"/>
      <c r="F936" s="292"/>
    </row>
    <row r="937" spans="1:6">
      <c r="A937" s="290"/>
      <c r="B937" s="292"/>
      <c r="E937" s="311"/>
      <c r="F937" s="292"/>
    </row>
    <row r="938" spans="1:6">
      <c r="A938" s="290"/>
      <c r="B938" s="292"/>
      <c r="E938" s="311"/>
      <c r="F938" s="292"/>
    </row>
    <row r="939" spans="1:6">
      <c r="A939" s="290"/>
      <c r="B939" s="292"/>
      <c r="E939" s="311"/>
      <c r="F939" s="292"/>
    </row>
    <row r="940" spans="1:6">
      <c r="A940" s="290"/>
      <c r="B940" s="292"/>
      <c r="E940" s="311"/>
      <c r="F940" s="292"/>
    </row>
    <row r="941" spans="1:6">
      <c r="A941" s="290"/>
      <c r="B941" s="292"/>
      <c r="E941" s="311"/>
      <c r="F941" s="292"/>
    </row>
    <row r="942" spans="1:6">
      <c r="A942" s="290"/>
      <c r="B942" s="292"/>
      <c r="E942" s="311"/>
      <c r="F942" s="292"/>
    </row>
    <row r="943" spans="1:6">
      <c r="A943" s="290"/>
      <c r="B943" s="292"/>
      <c r="E943" s="311"/>
      <c r="F943" s="292"/>
    </row>
    <row r="944" spans="1:6">
      <c r="A944" s="290"/>
      <c r="B944" s="292"/>
      <c r="E944" s="311"/>
      <c r="F944" s="292"/>
    </row>
    <row r="945" spans="1:6">
      <c r="A945" s="290"/>
      <c r="B945" s="292"/>
      <c r="E945" s="311"/>
      <c r="F945" s="292"/>
    </row>
    <row r="946" spans="1:6">
      <c r="A946" s="290"/>
      <c r="B946" s="292"/>
      <c r="E946" s="311"/>
      <c r="F946" s="292"/>
    </row>
    <row r="947" spans="1:6">
      <c r="A947" s="290"/>
      <c r="B947" s="292"/>
      <c r="E947" s="311"/>
      <c r="F947" s="292"/>
    </row>
    <row r="948" spans="1:6">
      <c r="A948" s="290"/>
      <c r="B948" s="292"/>
      <c r="E948" s="311"/>
      <c r="F948" s="292"/>
    </row>
    <row r="949" spans="1:6">
      <c r="A949" s="290"/>
      <c r="B949" s="292"/>
      <c r="E949" s="311"/>
      <c r="F949" s="292"/>
    </row>
    <row r="950" spans="1:6">
      <c r="A950" s="290"/>
      <c r="B950" s="292"/>
      <c r="E950" s="311"/>
      <c r="F950" s="292"/>
    </row>
    <row r="951" spans="1:6">
      <c r="A951" s="290"/>
      <c r="B951" s="292"/>
      <c r="E951" s="311"/>
      <c r="F951" s="292"/>
    </row>
    <row r="952" spans="1:6">
      <c r="A952" s="290"/>
      <c r="B952" s="292"/>
      <c r="E952" s="311"/>
      <c r="F952" s="292"/>
    </row>
    <row r="953" spans="1:6">
      <c r="A953" s="290"/>
      <c r="B953" s="292"/>
      <c r="E953" s="311"/>
      <c r="F953" s="292"/>
    </row>
    <row r="954" spans="1:6">
      <c r="A954" s="290"/>
      <c r="B954" s="292"/>
      <c r="E954" s="311"/>
      <c r="F954" s="292"/>
    </row>
    <row r="955" spans="1:6">
      <c r="A955" s="290"/>
      <c r="B955" s="292"/>
      <c r="E955" s="311"/>
      <c r="F955" s="292"/>
    </row>
    <row r="956" spans="1:6">
      <c r="A956" s="290"/>
      <c r="B956" s="292"/>
      <c r="E956" s="311"/>
      <c r="F956" s="292"/>
    </row>
    <row r="957" spans="1:6">
      <c r="A957" s="290"/>
      <c r="B957" s="292"/>
      <c r="E957" s="311"/>
      <c r="F957" s="292"/>
    </row>
    <row r="958" spans="1:6">
      <c r="A958" s="290"/>
      <c r="B958" s="292"/>
      <c r="E958" s="311"/>
      <c r="F958" s="292"/>
    </row>
    <row r="959" spans="1:6">
      <c r="A959" s="290"/>
      <c r="B959" s="292"/>
      <c r="E959" s="311"/>
      <c r="F959" s="292"/>
    </row>
    <row r="960" spans="1:6">
      <c r="A960" s="290"/>
      <c r="B960" s="292"/>
      <c r="E960" s="311"/>
      <c r="F960" s="292"/>
    </row>
    <row r="961" spans="1:6">
      <c r="A961" s="290"/>
      <c r="B961" s="292"/>
      <c r="E961" s="311"/>
      <c r="F961" s="292"/>
    </row>
    <row r="962" spans="1:6">
      <c r="A962" s="290"/>
      <c r="B962" s="292"/>
      <c r="E962" s="311"/>
      <c r="F962" s="292"/>
    </row>
    <row r="963" spans="1:6">
      <c r="A963" s="290"/>
      <c r="B963" s="292"/>
      <c r="E963" s="311"/>
      <c r="F963" s="292"/>
    </row>
    <row r="964" spans="1:6">
      <c r="A964" s="290"/>
      <c r="B964" s="292"/>
      <c r="E964" s="311"/>
      <c r="F964" s="292"/>
    </row>
    <row r="965" spans="1:6">
      <c r="A965" s="290"/>
      <c r="B965" s="292"/>
      <c r="E965" s="311"/>
      <c r="F965" s="292"/>
    </row>
    <row r="966" spans="1:6">
      <c r="A966" s="290"/>
      <c r="B966" s="292"/>
      <c r="E966" s="311"/>
      <c r="F966" s="292"/>
    </row>
    <row r="967" spans="1:6">
      <c r="A967" s="290"/>
      <c r="B967" s="292"/>
      <c r="E967" s="311"/>
      <c r="F967" s="292"/>
    </row>
    <row r="968" spans="1:6">
      <c r="A968" s="290"/>
      <c r="B968" s="292"/>
      <c r="E968" s="311"/>
      <c r="F968" s="292"/>
    </row>
    <row r="969" spans="1:6">
      <c r="A969" s="290"/>
      <c r="B969" s="292"/>
      <c r="E969" s="311"/>
      <c r="F969" s="292"/>
    </row>
    <row r="970" spans="1:6">
      <c r="A970" s="290"/>
      <c r="B970" s="292"/>
      <c r="E970" s="311"/>
      <c r="F970" s="292"/>
    </row>
    <row r="971" spans="1:6">
      <c r="A971" s="290"/>
      <c r="B971" s="292"/>
      <c r="E971" s="311"/>
      <c r="F971" s="292"/>
    </row>
    <row r="972" spans="1:6">
      <c r="A972" s="290"/>
      <c r="B972" s="292"/>
      <c r="E972" s="311"/>
      <c r="F972" s="292"/>
    </row>
    <row r="973" spans="1:6">
      <c r="A973" s="290"/>
      <c r="B973" s="292"/>
      <c r="E973" s="311"/>
      <c r="F973" s="292"/>
    </row>
    <row r="974" spans="1:6">
      <c r="A974" s="290"/>
      <c r="B974" s="292"/>
      <c r="E974" s="311"/>
      <c r="F974" s="292"/>
    </row>
    <row r="975" spans="1:6">
      <c r="A975" s="290"/>
      <c r="B975" s="292"/>
      <c r="E975" s="311"/>
      <c r="F975" s="292"/>
    </row>
    <row r="976" spans="1:6">
      <c r="A976" s="290"/>
      <c r="B976" s="292"/>
      <c r="E976" s="311"/>
      <c r="F976" s="292"/>
    </row>
    <row r="977" spans="1:6">
      <c r="A977" s="290"/>
      <c r="B977" s="292"/>
      <c r="E977" s="311"/>
      <c r="F977" s="292"/>
    </row>
    <row r="978" spans="1:6">
      <c r="A978" s="290"/>
      <c r="B978" s="292"/>
      <c r="E978" s="311"/>
      <c r="F978" s="292"/>
    </row>
    <row r="979" spans="1:6">
      <c r="A979" s="290"/>
      <c r="B979" s="292"/>
      <c r="E979" s="311"/>
      <c r="F979" s="292"/>
    </row>
    <row r="980" spans="1:6">
      <c r="A980" s="290"/>
      <c r="B980" s="292"/>
      <c r="E980" s="311"/>
      <c r="F980" s="292"/>
    </row>
    <row r="981" spans="1:6">
      <c r="A981" s="290"/>
      <c r="B981" s="292"/>
      <c r="E981" s="311"/>
      <c r="F981" s="292"/>
    </row>
    <row r="982" spans="1:6">
      <c r="A982" s="290"/>
      <c r="B982" s="292"/>
      <c r="E982" s="311"/>
      <c r="F982" s="292"/>
    </row>
    <row r="983" spans="1:6">
      <c r="A983" s="290"/>
      <c r="B983" s="292"/>
      <c r="E983" s="311"/>
      <c r="F983" s="292"/>
    </row>
    <row r="984" spans="1:6">
      <c r="A984" s="290"/>
      <c r="B984" s="292"/>
      <c r="E984" s="311"/>
      <c r="F984" s="292"/>
    </row>
    <row r="985" spans="1:6">
      <c r="A985" s="290"/>
      <c r="B985" s="292"/>
      <c r="E985" s="311"/>
      <c r="F985" s="292"/>
    </row>
    <row r="986" spans="1:6">
      <c r="A986" s="290"/>
      <c r="B986" s="292"/>
      <c r="E986" s="311"/>
      <c r="F986" s="292"/>
    </row>
    <row r="987" spans="1:6">
      <c r="A987" s="290"/>
      <c r="B987" s="292"/>
      <c r="E987" s="311"/>
      <c r="F987" s="292"/>
    </row>
    <row r="988" spans="1:6">
      <c r="A988" s="290"/>
      <c r="B988" s="292"/>
      <c r="E988" s="311"/>
      <c r="F988" s="292"/>
    </row>
    <row r="989" spans="1:6">
      <c r="A989" s="290"/>
      <c r="B989" s="292"/>
      <c r="E989" s="311"/>
      <c r="F989" s="292"/>
    </row>
    <row r="990" spans="1:6">
      <c r="A990" s="290"/>
      <c r="B990" s="292"/>
      <c r="E990" s="311"/>
      <c r="F990" s="292"/>
    </row>
    <row r="991" spans="1:6">
      <c r="A991" s="290"/>
      <c r="B991" s="292"/>
      <c r="E991" s="311"/>
      <c r="F991" s="292"/>
    </row>
    <row r="992" spans="1:6">
      <c r="A992" s="290"/>
      <c r="B992" s="292"/>
      <c r="E992" s="311"/>
      <c r="F992" s="292"/>
    </row>
    <row r="993" spans="1:6">
      <c r="A993" s="290"/>
      <c r="B993" s="292"/>
      <c r="E993" s="311"/>
      <c r="F993" s="292"/>
    </row>
    <row r="994" spans="1:6">
      <c r="A994" s="290"/>
      <c r="B994" s="292"/>
      <c r="E994" s="311"/>
      <c r="F994" s="292"/>
    </row>
    <row r="995" spans="1:6">
      <c r="A995" s="290"/>
      <c r="B995" s="292"/>
      <c r="E995" s="311"/>
      <c r="F995" s="292"/>
    </row>
    <row r="996" spans="1:6">
      <c r="A996" s="290"/>
      <c r="B996" s="292"/>
      <c r="E996" s="311"/>
      <c r="F996" s="292"/>
    </row>
    <row r="997" spans="1:6">
      <c r="A997" s="290"/>
      <c r="B997" s="292"/>
      <c r="E997" s="311"/>
      <c r="F997" s="292"/>
    </row>
    <row r="998" spans="1:6">
      <c r="A998" s="290"/>
      <c r="B998" s="292"/>
      <c r="E998" s="311"/>
      <c r="F998" s="292"/>
    </row>
    <row r="999" spans="1:6">
      <c r="A999" s="290"/>
      <c r="B999" s="292"/>
      <c r="E999" s="311"/>
      <c r="F999" s="292"/>
    </row>
    <row r="1000" spans="1:6">
      <c r="A1000" s="290"/>
      <c r="B1000" s="292"/>
      <c r="E1000" s="311"/>
      <c r="F1000" s="292"/>
    </row>
    <row r="1001" spans="1:6">
      <c r="A1001" s="290"/>
      <c r="B1001" s="292"/>
      <c r="E1001" s="311"/>
      <c r="F1001" s="292"/>
    </row>
    <row r="1002" spans="1:6">
      <c r="A1002" s="290"/>
      <c r="B1002" s="292"/>
      <c r="E1002" s="311"/>
      <c r="F1002" s="292"/>
    </row>
    <row r="1003" spans="1:6">
      <c r="A1003" s="290"/>
      <c r="B1003" s="292"/>
      <c r="E1003" s="311"/>
      <c r="F1003" s="292"/>
    </row>
    <row r="1004" spans="1:6">
      <c r="A1004" s="290"/>
      <c r="B1004" s="292"/>
      <c r="E1004" s="311"/>
      <c r="F1004" s="292"/>
    </row>
    <row r="1005" spans="1:6">
      <c r="A1005" s="290"/>
      <c r="B1005" s="292"/>
      <c r="E1005" s="311"/>
      <c r="F1005" s="292"/>
    </row>
    <row r="1006" spans="1:6">
      <c r="A1006" s="290"/>
      <c r="B1006" s="292"/>
      <c r="E1006" s="311"/>
      <c r="F1006" s="292"/>
    </row>
    <row r="1007" spans="1:6">
      <c r="A1007" s="290"/>
      <c r="B1007" s="292"/>
      <c r="E1007" s="311"/>
      <c r="F1007" s="292"/>
    </row>
    <row r="1008" spans="1:6">
      <c r="A1008" s="290"/>
      <c r="B1008" s="292"/>
      <c r="E1008" s="311"/>
      <c r="F1008" s="292"/>
    </row>
    <row r="1009" spans="1:6">
      <c r="A1009" s="290"/>
      <c r="B1009" s="292"/>
      <c r="E1009" s="311"/>
      <c r="F1009" s="292"/>
    </row>
    <row r="1010" spans="1:6">
      <c r="A1010" s="290"/>
      <c r="B1010" s="292"/>
      <c r="E1010" s="311"/>
      <c r="F1010" s="292"/>
    </row>
    <row r="1011" spans="1:6">
      <c r="A1011" s="290"/>
      <c r="B1011" s="292"/>
      <c r="E1011" s="311"/>
      <c r="F1011" s="292"/>
    </row>
    <row r="1012" spans="1:6">
      <c r="A1012" s="290"/>
      <c r="B1012" s="292"/>
      <c r="E1012" s="311"/>
      <c r="F1012" s="292"/>
    </row>
    <row r="1013" spans="1:6">
      <c r="A1013" s="290"/>
      <c r="B1013" s="292"/>
      <c r="E1013" s="311"/>
      <c r="F1013" s="292"/>
    </row>
    <row r="1014" spans="1:6">
      <c r="A1014" s="290"/>
      <c r="B1014" s="292"/>
      <c r="E1014" s="311"/>
      <c r="F1014" s="292"/>
    </row>
    <row r="1015" spans="1:6">
      <c r="A1015" s="290"/>
      <c r="B1015" s="292"/>
      <c r="E1015" s="311"/>
      <c r="F1015" s="292"/>
    </row>
    <row r="1016" spans="1:6">
      <c r="A1016" s="290"/>
      <c r="B1016" s="292"/>
      <c r="E1016" s="311"/>
      <c r="F1016" s="292"/>
    </row>
    <row r="1017" spans="1:6">
      <c r="A1017" s="290"/>
      <c r="B1017" s="292"/>
      <c r="E1017" s="311"/>
      <c r="F1017" s="292"/>
    </row>
    <row r="1018" spans="1:6">
      <c r="A1018" s="290"/>
      <c r="B1018" s="292"/>
      <c r="E1018" s="311"/>
      <c r="F1018" s="292"/>
    </row>
    <row r="1019" spans="1:6">
      <c r="A1019" s="290"/>
      <c r="B1019" s="292"/>
      <c r="E1019" s="311"/>
      <c r="F1019" s="292"/>
    </row>
    <row r="1020" spans="1:6">
      <c r="A1020" s="290"/>
      <c r="B1020" s="292"/>
      <c r="E1020" s="311"/>
      <c r="F1020" s="292"/>
    </row>
    <row r="1021" spans="1:6">
      <c r="A1021" s="290"/>
      <c r="B1021" s="292"/>
      <c r="E1021" s="311"/>
      <c r="F1021" s="292"/>
    </row>
    <row r="1022" spans="1:6">
      <c r="A1022" s="290"/>
      <c r="B1022" s="292"/>
      <c r="E1022" s="311"/>
      <c r="F1022" s="292"/>
    </row>
    <row r="1023" spans="1:6">
      <c r="A1023" s="290"/>
      <c r="B1023" s="292"/>
      <c r="E1023" s="311"/>
      <c r="F1023" s="292"/>
    </row>
    <row r="1024" spans="1:6">
      <c r="A1024" s="290"/>
      <c r="B1024" s="292"/>
      <c r="E1024" s="311"/>
      <c r="F1024" s="292"/>
    </row>
    <row r="1025" spans="1:6">
      <c r="A1025" s="290"/>
      <c r="B1025" s="292"/>
      <c r="E1025" s="311"/>
      <c r="F1025" s="292"/>
    </row>
    <row r="1026" spans="1:6">
      <c r="A1026" s="290"/>
      <c r="B1026" s="292"/>
      <c r="E1026" s="311"/>
      <c r="F1026" s="292"/>
    </row>
    <row r="1027" spans="1:6">
      <c r="A1027" s="290"/>
      <c r="B1027" s="292"/>
      <c r="E1027" s="311"/>
      <c r="F1027" s="292"/>
    </row>
    <row r="1028" spans="1:6">
      <c r="A1028" s="290"/>
      <c r="B1028" s="292"/>
      <c r="E1028" s="311"/>
      <c r="F1028" s="292"/>
    </row>
    <row r="1029" spans="1:6">
      <c r="A1029" s="290"/>
      <c r="B1029" s="292"/>
      <c r="E1029" s="311"/>
      <c r="F1029" s="292"/>
    </row>
    <row r="1030" spans="1:6">
      <c r="A1030" s="290"/>
      <c r="B1030" s="292"/>
      <c r="E1030" s="311"/>
      <c r="F1030" s="292"/>
    </row>
    <row r="1031" spans="1:6">
      <c r="A1031" s="290"/>
      <c r="B1031" s="292"/>
      <c r="E1031" s="311"/>
      <c r="F1031" s="292"/>
    </row>
    <row r="1032" spans="1:6">
      <c r="A1032" s="290"/>
      <c r="B1032" s="292"/>
      <c r="E1032" s="311"/>
      <c r="F1032" s="292"/>
    </row>
    <row r="1033" spans="1:6">
      <c r="A1033" s="290"/>
      <c r="B1033" s="292"/>
      <c r="E1033" s="311"/>
      <c r="F1033" s="292"/>
    </row>
    <row r="1034" spans="1:6">
      <c r="A1034" s="290"/>
      <c r="B1034" s="292"/>
      <c r="E1034" s="311"/>
      <c r="F1034" s="292"/>
    </row>
    <row r="1035" spans="1:6">
      <c r="A1035" s="290"/>
      <c r="B1035" s="292"/>
      <c r="E1035" s="311"/>
      <c r="F1035" s="292"/>
    </row>
    <row r="1036" spans="1:6">
      <c r="A1036" s="290"/>
      <c r="B1036" s="292"/>
      <c r="E1036" s="311"/>
      <c r="F1036" s="292"/>
    </row>
    <row r="1037" spans="1:6">
      <c r="A1037" s="290"/>
      <c r="B1037" s="292"/>
      <c r="E1037" s="311"/>
      <c r="F1037" s="292"/>
    </row>
    <row r="1038" spans="1:6">
      <c r="A1038" s="290"/>
      <c r="B1038" s="292"/>
      <c r="E1038" s="311"/>
      <c r="F1038" s="292"/>
    </row>
    <row r="1039" spans="1:6">
      <c r="A1039" s="290"/>
      <c r="B1039" s="292"/>
      <c r="E1039" s="311"/>
      <c r="F1039" s="292"/>
    </row>
    <row r="1040" spans="1:6">
      <c r="A1040" s="290"/>
      <c r="B1040" s="292"/>
      <c r="E1040" s="311"/>
      <c r="F1040" s="292"/>
    </row>
    <row r="1041" spans="1:6">
      <c r="A1041" s="290"/>
      <c r="B1041" s="292"/>
      <c r="E1041" s="311"/>
      <c r="F1041" s="292"/>
    </row>
    <row r="1042" spans="1:6">
      <c r="A1042" s="290"/>
      <c r="B1042" s="292"/>
      <c r="E1042" s="311"/>
      <c r="F1042" s="292"/>
    </row>
    <row r="1043" spans="1:6">
      <c r="A1043" s="290"/>
      <c r="B1043" s="292"/>
      <c r="E1043" s="311"/>
      <c r="F1043" s="292"/>
    </row>
    <row r="1044" spans="1:6">
      <c r="A1044" s="290"/>
      <c r="B1044" s="292"/>
      <c r="E1044" s="311"/>
      <c r="F1044" s="292"/>
    </row>
    <row r="1045" spans="1:6">
      <c r="A1045" s="290"/>
      <c r="B1045" s="292"/>
      <c r="E1045" s="311"/>
      <c r="F1045" s="292"/>
    </row>
    <row r="1046" spans="1:6">
      <c r="A1046" s="290"/>
      <c r="B1046" s="292"/>
      <c r="E1046" s="311"/>
      <c r="F1046" s="292"/>
    </row>
    <row r="1047" spans="1:6">
      <c r="A1047" s="290"/>
      <c r="B1047" s="292"/>
      <c r="E1047" s="311"/>
      <c r="F1047" s="292"/>
    </row>
    <row r="1048" spans="1:6">
      <c r="A1048" s="290"/>
      <c r="B1048" s="292"/>
      <c r="E1048" s="311"/>
      <c r="F1048" s="292"/>
    </row>
    <row r="1049" spans="1:6">
      <c r="A1049" s="290"/>
      <c r="B1049" s="292"/>
      <c r="E1049" s="311"/>
      <c r="F1049" s="292"/>
    </row>
    <row r="1050" spans="1:6">
      <c r="A1050" s="290"/>
      <c r="B1050" s="292"/>
      <c r="E1050" s="311"/>
      <c r="F1050" s="292"/>
    </row>
    <row r="1051" spans="1:6">
      <c r="A1051" s="290"/>
      <c r="B1051" s="292"/>
      <c r="E1051" s="311"/>
      <c r="F1051" s="292"/>
    </row>
    <row r="1052" spans="1:6">
      <c r="A1052" s="290"/>
      <c r="B1052" s="292"/>
      <c r="E1052" s="311"/>
      <c r="F1052" s="292"/>
    </row>
    <row r="1053" spans="1:6">
      <c r="A1053" s="290"/>
      <c r="B1053" s="292"/>
      <c r="E1053" s="311"/>
      <c r="F1053" s="292"/>
    </row>
    <row r="1054" spans="1:6">
      <c r="A1054" s="290"/>
      <c r="B1054" s="292"/>
      <c r="E1054" s="311"/>
      <c r="F1054" s="292"/>
    </row>
    <row r="1055" spans="1:6">
      <c r="A1055" s="290"/>
      <c r="B1055" s="292"/>
      <c r="E1055" s="311"/>
      <c r="F1055" s="292"/>
    </row>
    <row r="1056" spans="1:6">
      <c r="A1056" s="290"/>
      <c r="B1056" s="292"/>
      <c r="E1056" s="311"/>
      <c r="F1056" s="292"/>
    </row>
    <row r="1057" spans="1:6">
      <c r="A1057" s="290"/>
      <c r="B1057" s="292"/>
      <c r="E1057" s="311"/>
      <c r="F1057" s="292"/>
    </row>
    <row r="1058" spans="1:6">
      <c r="A1058" s="290"/>
      <c r="B1058" s="292"/>
      <c r="E1058" s="311"/>
      <c r="F1058" s="292"/>
    </row>
    <row r="1059" spans="1:6">
      <c r="A1059" s="290"/>
      <c r="B1059" s="292"/>
      <c r="E1059" s="311"/>
      <c r="F1059" s="292"/>
    </row>
    <row r="1060" spans="1:6">
      <c r="A1060" s="290"/>
      <c r="B1060" s="292"/>
      <c r="E1060" s="311"/>
      <c r="F1060" s="292"/>
    </row>
    <row r="1061" spans="1:6">
      <c r="A1061" s="290"/>
      <c r="B1061" s="292"/>
      <c r="E1061" s="311"/>
      <c r="F1061" s="292"/>
    </row>
    <row r="1062" spans="1:6">
      <c r="A1062" s="290"/>
      <c r="B1062" s="292"/>
      <c r="E1062" s="311"/>
      <c r="F1062" s="292"/>
    </row>
    <row r="1063" spans="1:6">
      <c r="A1063" s="290"/>
      <c r="B1063" s="292"/>
      <c r="E1063" s="311"/>
      <c r="F1063" s="292"/>
    </row>
    <row r="1064" spans="1:6">
      <c r="A1064" s="290"/>
      <c r="B1064" s="292"/>
      <c r="E1064" s="311"/>
      <c r="F1064" s="292"/>
    </row>
    <row r="1065" spans="1:6">
      <c r="A1065" s="290"/>
      <c r="B1065" s="292"/>
      <c r="E1065" s="311"/>
      <c r="F1065" s="292"/>
    </row>
    <row r="1066" spans="1:6">
      <c r="A1066" s="290"/>
      <c r="B1066" s="292"/>
      <c r="E1066" s="311"/>
      <c r="F1066" s="292"/>
    </row>
    <row r="1067" spans="1:6">
      <c r="A1067" s="290"/>
      <c r="B1067" s="292"/>
      <c r="E1067" s="311"/>
      <c r="F1067" s="292"/>
    </row>
    <row r="1068" spans="1:6">
      <c r="A1068" s="290"/>
      <c r="B1068" s="292"/>
      <c r="E1068" s="311"/>
      <c r="F1068" s="292"/>
    </row>
    <row r="1069" spans="1:6">
      <c r="A1069" s="290"/>
      <c r="B1069" s="292"/>
      <c r="E1069" s="311"/>
      <c r="F1069" s="292"/>
    </row>
    <row r="1070" spans="1:6">
      <c r="A1070" s="290"/>
      <c r="B1070" s="292"/>
      <c r="E1070" s="311"/>
      <c r="F1070" s="292"/>
    </row>
    <row r="1071" spans="1:6">
      <c r="A1071" s="290"/>
      <c r="B1071" s="292"/>
      <c r="E1071" s="311"/>
      <c r="F1071" s="292"/>
    </row>
    <row r="1072" spans="1:6">
      <c r="A1072" s="290"/>
      <c r="B1072" s="292"/>
      <c r="E1072" s="311"/>
      <c r="F1072" s="292"/>
    </row>
    <row r="1073" spans="1:6">
      <c r="A1073" s="290"/>
      <c r="B1073" s="292"/>
      <c r="E1073" s="311"/>
      <c r="F1073" s="292"/>
    </row>
    <row r="1074" spans="1:6">
      <c r="A1074" s="290"/>
      <c r="B1074" s="292"/>
      <c r="E1074" s="311"/>
      <c r="F1074" s="292"/>
    </row>
    <row r="1075" spans="1:6">
      <c r="A1075" s="290"/>
      <c r="B1075" s="292"/>
      <c r="E1075" s="311"/>
      <c r="F1075" s="292"/>
    </row>
    <row r="1076" spans="1:6">
      <c r="A1076" s="290"/>
      <c r="B1076" s="292"/>
      <c r="E1076" s="311"/>
      <c r="F1076" s="292"/>
    </row>
    <row r="1077" spans="1:6">
      <c r="A1077" s="290"/>
      <c r="B1077" s="292"/>
      <c r="E1077" s="311"/>
      <c r="F1077" s="292"/>
    </row>
    <row r="1078" spans="1:6">
      <c r="A1078" s="290"/>
      <c r="B1078" s="292"/>
      <c r="E1078" s="311"/>
      <c r="F1078" s="292"/>
    </row>
    <row r="1079" spans="1:6">
      <c r="A1079" s="290"/>
      <c r="B1079" s="292"/>
      <c r="E1079" s="311"/>
      <c r="F1079" s="292"/>
    </row>
    <row r="1080" spans="1:6">
      <c r="A1080" s="290"/>
      <c r="B1080" s="292"/>
      <c r="E1080" s="311"/>
      <c r="F1080" s="292"/>
    </row>
    <row r="1081" spans="1:6">
      <c r="A1081" s="290"/>
      <c r="B1081" s="292"/>
      <c r="E1081" s="311"/>
      <c r="F1081" s="292"/>
    </row>
    <row r="1082" spans="1:6">
      <c r="A1082" s="290"/>
      <c r="B1082" s="292"/>
      <c r="E1082" s="311"/>
      <c r="F1082" s="292"/>
    </row>
    <row r="1083" spans="1:6">
      <c r="A1083" s="290"/>
      <c r="B1083" s="292"/>
      <c r="E1083" s="311"/>
      <c r="F1083" s="292"/>
    </row>
    <row r="1084" spans="1:6">
      <c r="A1084" s="290"/>
      <c r="B1084" s="292"/>
      <c r="E1084" s="311"/>
      <c r="F1084" s="292"/>
    </row>
    <row r="1085" spans="1:6">
      <c r="A1085" s="290"/>
      <c r="B1085" s="292"/>
      <c r="E1085" s="311"/>
      <c r="F1085" s="292"/>
    </row>
    <row r="1086" spans="1:6">
      <c r="A1086" s="290"/>
      <c r="B1086" s="292"/>
      <c r="E1086" s="311"/>
      <c r="F1086" s="292"/>
    </row>
    <row r="1087" spans="1:6">
      <c r="A1087" s="290"/>
      <c r="B1087" s="292"/>
      <c r="E1087" s="311"/>
      <c r="F1087" s="292"/>
    </row>
    <row r="1088" spans="1:6">
      <c r="A1088" s="290"/>
      <c r="B1088" s="292"/>
      <c r="E1088" s="311"/>
      <c r="F1088" s="292"/>
    </row>
    <row r="1089" spans="1:6">
      <c r="A1089" s="290"/>
      <c r="B1089" s="292"/>
      <c r="E1089" s="311"/>
      <c r="F1089" s="292"/>
    </row>
    <row r="1090" spans="1:6">
      <c r="A1090" s="290"/>
      <c r="B1090" s="292"/>
      <c r="E1090" s="311"/>
      <c r="F1090" s="292"/>
    </row>
    <row r="1091" spans="1:6">
      <c r="A1091" s="290"/>
      <c r="B1091" s="292"/>
      <c r="E1091" s="311"/>
      <c r="F1091" s="292"/>
    </row>
    <row r="1092" spans="1:6">
      <c r="A1092" s="290"/>
      <c r="B1092" s="292"/>
      <c r="E1092" s="311"/>
      <c r="F1092" s="292"/>
    </row>
    <row r="1093" spans="1:6">
      <c r="A1093" s="290"/>
      <c r="B1093" s="292"/>
      <c r="E1093" s="311"/>
      <c r="F1093" s="292"/>
    </row>
    <row r="1094" spans="1:6">
      <c r="A1094" s="290"/>
      <c r="B1094" s="292"/>
      <c r="E1094" s="311"/>
      <c r="F1094" s="292"/>
    </row>
    <row r="1095" spans="1:6">
      <c r="A1095" s="290"/>
      <c r="B1095" s="292"/>
      <c r="E1095" s="311"/>
      <c r="F1095" s="292"/>
    </row>
    <row r="1096" spans="1:6">
      <c r="A1096" s="290"/>
      <c r="B1096" s="292"/>
      <c r="E1096" s="311"/>
      <c r="F1096" s="292"/>
    </row>
    <row r="1097" spans="1:6">
      <c r="A1097" s="290"/>
      <c r="B1097" s="292"/>
      <c r="E1097" s="311"/>
      <c r="F1097" s="292"/>
    </row>
    <row r="1098" spans="1:6">
      <c r="A1098" s="290"/>
      <c r="B1098" s="292"/>
      <c r="E1098" s="311"/>
      <c r="F1098" s="292"/>
    </row>
    <row r="1099" spans="1:6">
      <c r="A1099" s="290"/>
      <c r="B1099" s="292"/>
      <c r="E1099" s="311"/>
      <c r="F1099" s="292"/>
    </row>
    <row r="1100" spans="1:6">
      <c r="A1100" s="290"/>
      <c r="B1100" s="292"/>
      <c r="E1100" s="311"/>
      <c r="F1100" s="292"/>
    </row>
    <row r="1101" spans="1:6">
      <c r="A1101" s="290"/>
      <c r="B1101" s="292"/>
      <c r="E1101" s="311"/>
      <c r="F1101" s="292"/>
    </row>
    <row r="1102" spans="1:6">
      <c r="A1102" s="290"/>
      <c r="B1102" s="292"/>
      <c r="E1102" s="311"/>
      <c r="F1102" s="292"/>
    </row>
    <row r="1103" spans="1:6">
      <c r="A1103" s="290"/>
      <c r="B1103" s="292"/>
      <c r="E1103" s="311"/>
      <c r="F1103" s="292"/>
    </row>
    <row r="1104" spans="1:6">
      <c r="A1104" s="290"/>
      <c r="B1104" s="292"/>
      <c r="E1104" s="311"/>
      <c r="F1104" s="292"/>
    </row>
    <row r="1105" spans="1:6">
      <c r="A1105" s="290"/>
      <c r="B1105" s="292"/>
      <c r="E1105" s="311"/>
      <c r="F1105" s="292"/>
    </row>
    <row r="1106" spans="1:6">
      <c r="A1106" s="290"/>
      <c r="B1106" s="292"/>
      <c r="E1106" s="311"/>
      <c r="F1106" s="292"/>
    </row>
    <row r="1107" spans="1:6">
      <c r="A1107" s="290"/>
      <c r="B1107" s="292"/>
      <c r="E1107" s="311"/>
      <c r="F1107" s="292"/>
    </row>
    <row r="1108" spans="1:6">
      <c r="A1108" s="290"/>
      <c r="B1108" s="292"/>
      <c r="E1108" s="311"/>
      <c r="F1108" s="292"/>
    </row>
    <row r="1109" spans="1:6">
      <c r="A1109" s="290"/>
      <c r="B1109" s="292"/>
      <c r="E1109" s="311"/>
      <c r="F1109" s="292"/>
    </row>
    <row r="1110" spans="1:6">
      <c r="A1110" s="290"/>
      <c r="B1110" s="292"/>
      <c r="E1110" s="311"/>
      <c r="F1110" s="292"/>
    </row>
    <row r="1111" spans="1:6">
      <c r="A1111" s="290"/>
      <c r="B1111" s="292"/>
      <c r="E1111" s="311"/>
      <c r="F1111" s="292"/>
    </row>
    <row r="1112" spans="1:6">
      <c r="A1112" s="290"/>
      <c r="B1112" s="292"/>
      <c r="E1112" s="311"/>
      <c r="F1112" s="292"/>
    </row>
    <row r="1113" spans="1:6">
      <c r="A1113" s="290"/>
      <c r="B1113" s="292"/>
      <c r="E1113" s="311"/>
      <c r="F1113" s="292"/>
    </row>
    <row r="1114" spans="1:6">
      <c r="A1114" s="290"/>
      <c r="B1114" s="292"/>
      <c r="E1114" s="311"/>
      <c r="F1114" s="292"/>
    </row>
    <row r="1115" spans="1:6">
      <c r="A1115" s="290"/>
      <c r="B1115" s="292"/>
      <c r="E1115" s="311"/>
      <c r="F1115" s="292"/>
    </row>
    <row r="1116" spans="1:6">
      <c r="A1116" s="290"/>
      <c r="B1116" s="292"/>
      <c r="E1116" s="311"/>
      <c r="F1116" s="292"/>
    </row>
    <row r="1117" spans="1:6">
      <c r="A1117" s="290"/>
      <c r="B1117" s="292"/>
      <c r="E1117" s="311"/>
      <c r="F1117" s="292"/>
    </row>
    <row r="1118" spans="1:6">
      <c r="A1118" s="290"/>
      <c r="B1118" s="292"/>
      <c r="E1118" s="311"/>
      <c r="F1118" s="292"/>
    </row>
    <row r="1119" spans="1:6">
      <c r="A1119" s="290"/>
      <c r="B1119" s="292"/>
      <c r="E1119" s="311"/>
      <c r="F1119" s="292"/>
    </row>
    <row r="1120" spans="1:6">
      <c r="A1120" s="290"/>
      <c r="B1120" s="292"/>
      <c r="E1120" s="311"/>
      <c r="F1120" s="292"/>
    </row>
    <row r="1121" spans="1:6">
      <c r="A1121" s="290"/>
      <c r="B1121" s="292"/>
      <c r="E1121" s="311"/>
      <c r="F1121" s="292"/>
    </row>
    <row r="1122" spans="1:6">
      <c r="A1122" s="290"/>
      <c r="B1122" s="292"/>
      <c r="E1122" s="311"/>
      <c r="F1122" s="292"/>
    </row>
    <row r="1123" spans="1:6">
      <c r="A1123" s="290"/>
      <c r="B1123" s="292"/>
      <c r="E1123" s="311"/>
      <c r="F1123" s="292"/>
    </row>
    <row r="1124" spans="1:6">
      <c r="A1124" s="290"/>
      <c r="B1124" s="292"/>
      <c r="E1124" s="311"/>
      <c r="F1124" s="292"/>
    </row>
    <row r="1125" spans="1:6">
      <c r="A1125" s="290"/>
      <c r="B1125" s="292"/>
      <c r="E1125" s="311"/>
      <c r="F1125" s="292"/>
    </row>
    <row r="1126" spans="1:6">
      <c r="A1126" s="290"/>
      <c r="B1126" s="292"/>
      <c r="E1126" s="311"/>
      <c r="F1126" s="292"/>
    </row>
    <row r="1127" spans="1:6">
      <c r="A1127" s="290"/>
      <c r="B1127" s="292"/>
      <c r="E1127" s="311"/>
      <c r="F1127" s="292"/>
    </row>
    <row r="1128" spans="1:6">
      <c r="A1128" s="290"/>
      <c r="B1128" s="292"/>
      <c r="E1128" s="311"/>
      <c r="F1128" s="292"/>
    </row>
    <row r="1129" spans="1:6">
      <c r="A1129" s="290"/>
      <c r="B1129" s="292"/>
      <c r="E1129" s="311"/>
      <c r="F1129" s="292"/>
    </row>
    <row r="1130" spans="1:6">
      <c r="A1130" s="290"/>
      <c r="B1130" s="292"/>
      <c r="E1130" s="311"/>
      <c r="F1130" s="292"/>
    </row>
    <row r="1131" spans="1:6">
      <c r="A1131" s="290"/>
      <c r="B1131" s="292"/>
      <c r="E1131" s="311"/>
      <c r="F1131" s="292"/>
    </row>
    <row r="1132" spans="1:6">
      <c r="A1132" s="290"/>
      <c r="B1132" s="292"/>
      <c r="E1132" s="311"/>
      <c r="F1132" s="292"/>
    </row>
    <row r="1133" spans="1:6">
      <c r="A1133" s="290"/>
      <c r="B1133" s="292"/>
      <c r="E1133" s="311"/>
      <c r="F1133" s="292"/>
    </row>
    <row r="1134" spans="1:6">
      <c r="A1134" s="290"/>
      <c r="B1134" s="292"/>
      <c r="E1134" s="311"/>
      <c r="F1134" s="292"/>
    </row>
    <row r="1135" spans="1:6">
      <c r="A1135" s="290"/>
      <c r="B1135" s="292"/>
      <c r="E1135" s="311"/>
      <c r="F1135" s="292"/>
    </row>
    <row r="1136" spans="1:6">
      <c r="A1136" s="290"/>
      <c r="B1136" s="292"/>
      <c r="E1136" s="311"/>
      <c r="F1136" s="292"/>
    </row>
    <row r="1137" spans="1:6">
      <c r="A1137" s="290"/>
      <c r="B1137" s="292"/>
      <c r="E1137" s="311"/>
      <c r="F1137" s="292"/>
    </row>
    <row r="1138" spans="1:6">
      <c r="A1138" s="290"/>
      <c r="B1138" s="292"/>
      <c r="E1138" s="311"/>
      <c r="F1138" s="292"/>
    </row>
    <row r="1139" spans="1:6">
      <c r="A1139" s="290"/>
      <c r="B1139" s="292"/>
      <c r="E1139" s="311"/>
      <c r="F1139" s="292"/>
    </row>
    <row r="1140" spans="1:6">
      <c r="A1140" s="290"/>
      <c r="B1140" s="292"/>
      <c r="E1140" s="311"/>
      <c r="F1140" s="292"/>
    </row>
    <row r="1141" spans="1:6">
      <c r="A1141" s="290"/>
      <c r="B1141" s="292"/>
      <c r="E1141" s="311"/>
      <c r="F1141" s="292"/>
    </row>
    <row r="1142" spans="1:6">
      <c r="A1142" s="290"/>
      <c r="B1142" s="292"/>
      <c r="E1142" s="311"/>
      <c r="F1142" s="292"/>
    </row>
    <row r="1143" spans="1:6">
      <c r="A1143" s="290"/>
      <c r="B1143" s="292"/>
      <c r="E1143" s="311"/>
      <c r="F1143" s="292"/>
    </row>
    <row r="1144" spans="1:6">
      <c r="A1144" s="290"/>
      <c r="B1144" s="292"/>
      <c r="E1144" s="311"/>
      <c r="F1144" s="292"/>
    </row>
    <row r="1145" spans="1:6">
      <c r="A1145" s="290"/>
      <c r="B1145" s="292"/>
      <c r="E1145" s="311"/>
      <c r="F1145" s="292"/>
    </row>
    <row r="1146" spans="1:6">
      <c r="A1146" s="290"/>
      <c r="B1146" s="292"/>
      <c r="E1146" s="311"/>
      <c r="F1146" s="292"/>
    </row>
    <row r="1147" spans="1:6">
      <c r="A1147" s="290"/>
      <c r="B1147" s="292"/>
      <c r="E1147" s="311"/>
      <c r="F1147" s="292"/>
    </row>
    <row r="1148" spans="1:6">
      <c r="A1148" s="290"/>
      <c r="B1148" s="292"/>
      <c r="E1148" s="311"/>
      <c r="F1148" s="292"/>
    </row>
    <row r="1149" spans="1:6">
      <c r="A1149" s="290"/>
      <c r="B1149" s="292"/>
      <c r="E1149" s="311"/>
      <c r="F1149" s="292"/>
    </row>
    <row r="1150" spans="1:6">
      <c r="A1150" s="290"/>
      <c r="B1150" s="292"/>
      <c r="E1150" s="311"/>
      <c r="F1150" s="292"/>
    </row>
    <row r="1151" spans="1:6">
      <c r="A1151" s="290"/>
      <c r="B1151" s="292"/>
      <c r="E1151" s="311"/>
      <c r="F1151" s="292"/>
    </row>
    <row r="1152" spans="1:6">
      <c r="A1152" s="290"/>
      <c r="B1152" s="292"/>
      <c r="E1152" s="311"/>
      <c r="F1152" s="292"/>
    </row>
    <row r="1153" spans="1:6">
      <c r="A1153" s="290"/>
      <c r="B1153" s="292"/>
      <c r="E1153" s="311"/>
      <c r="F1153" s="292"/>
    </row>
    <row r="1154" spans="1:6">
      <c r="A1154" s="290"/>
      <c r="B1154" s="292"/>
      <c r="E1154" s="311"/>
      <c r="F1154" s="292"/>
    </row>
    <row r="1155" spans="1:6">
      <c r="A1155" s="290"/>
      <c r="B1155" s="292"/>
      <c r="E1155" s="311"/>
      <c r="F1155" s="292"/>
    </row>
    <row r="1156" spans="1:6">
      <c r="A1156" s="290"/>
      <c r="B1156" s="292"/>
      <c r="E1156" s="311"/>
      <c r="F1156" s="292"/>
    </row>
    <row r="1157" spans="1:6">
      <c r="A1157" s="290"/>
      <c r="B1157" s="292"/>
      <c r="E1157" s="311"/>
      <c r="F1157" s="292"/>
    </row>
    <row r="1158" spans="1:6">
      <c r="A1158" s="290"/>
      <c r="B1158" s="292"/>
      <c r="E1158" s="311"/>
      <c r="F1158" s="292"/>
    </row>
    <row r="1159" spans="1:6">
      <c r="A1159" s="290"/>
      <c r="B1159" s="292"/>
      <c r="E1159" s="311"/>
      <c r="F1159" s="292"/>
    </row>
    <row r="1160" spans="1:6">
      <c r="A1160" s="290"/>
      <c r="B1160" s="292"/>
      <c r="E1160" s="311"/>
      <c r="F1160" s="292"/>
    </row>
    <row r="1161" spans="1:6">
      <c r="A1161" s="290"/>
      <c r="B1161" s="292"/>
      <c r="E1161" s="311"/>
      <c r="F1161" s="292"/>
    </row>
    <row r="1162" spans="1:6">
      <c r="A1162" s="290"/>
      <c r="B1162" s="292"/>
      <c r="E1162" s="311"/>
      <c r="F1162" s="292"/>
    </row>
    <row r="1163" spans="1:6">
      <c r="A1163" s="290"/>
      <c r="B1163" s="292"/>
      <c r="E1163" s="311"/>
      <c r="F1163" s="292"/>
    </row>
    <row r="1164" spans="1:6">
      <c r="A1164" s="290"/>
      <c r="B1164" s="292"/>
      <c r="E1164" s="311"/>
      <c r="F1164" s="292"/>
    </row>
    <row r="1165" spans="1:6">
      <c r="A1165" s="290"/>
      <c r="B1165" s="292"/>
      <c r="E1165" s="311"/>
      <c r="F1165" s="292"/>
    </row>
    <row r="1166" spans="1:6">
      <c r="A1166" s="290"/>
      <c r="B1166" s="292"/>
      <c r="E1166" s="311"/>
      <c r="F1166" s="292"/>
    </row>
    <row r="1167" spans="1:6">
      <c r="A1167" s="290"/>
      <c r="B1167" s="292"/>
      <c r="E1167" s="311"/>
      <c r="F1167" s="292"/>
    </row>
    <row r="1168" spans="1:6">
      <c r="A1168" s="290"/>
      <c r="B1168" s="292"/>
      <c r="E1168" s="311"/>
      <c r="F1168" s="292"/>
    </row>
    <row r="1169" spans="1:6">
      <c r="A1169" s="290"/>
      <c r="B1169" s="292"/>
      <c r="E1169" s="311"/>
      <c r="F1169" s="292"/>
    </row>
    <row r="1170" spans="1:6">
      <c r="A1170" s="290"/>
      <c r="B1170" s="292"/>
      <c r="E1170" s="311"/>
      <c r="F1170" s="292"/>
    </row>
    <row r="1171" spans="1:6">
      <c r="A1171" s="290"/>
      <c r="B1171" s="292"/>
      <c r="E1171" s="311"/>
      <c r="F1171" s="292"/>
    </row>
    <row r="1172" spans="1:6">
      <c r="A1172" s="290"/>
      <c r="B1172" s="292"/>
      <c r="E1172" s="311"/>
      <c r="F1172" s="292"/>
    </row>
    <row r="1173" spans="1:6">
      <c r="A1173" s="290"/>
      <c r="B1173" s="292"/>
      <c r="E1173" s="311"/>
      <c r="F1173" s="292"/>
    </row>
    <row r="1174" spans="1:6">
      <c r="A1174" s="290"/>
      <c r="B1174" s="292"/>
      <c r="E1174" s="311"/>
      <c r="F1174" s="292"/>
    </row>
    <row r="1175" spans="1:6">
      <c r="A1175" s="290"/>
      <c r="B1175" s="292"/>
      <c r="E1175" s="311"/>
      <c r="F1175" s="292"/>
    </row>
    <row r="1176" spans="1:6">
      <c r="A1176" s="290"/>
      <c r="B1176" s="292"/>
      <c r="E1176" s="311"/>
      <c r="F1176" s="292"/>
    </row>
    <row r="1177" spans="1:6">
      <c r="A1177" s="290"/>
      <c r="B1177" s="292"/>
      <c r="E1177" s="311"/>
      <c r="F1177" s="292"/>
    </row>
    <row r="1178" spans="1:6">
      <c r="A1178" s="290"/>
      <c r="B1178" s="292"/>
      <c r="E1178" s="311"/>
      <c r="F1178" s="292"/>
    </row>
    <row r="1179" spans="1:6">
      <c r="A1179" s="290"/>
      <c r="B1179" s="292"/>
      <c r="E1179" s="311"/>
      <c r="F1179" s="292"/>
    </row>
    <row r="1180" spans="1:6">
      <c r="A1180" s="290"/>
      <c r="B1180" s="292"/>
      <c r="E1180" s="311"/>
      <c r="F1180" s="292"/>
    </row>
    <row r="1181" spans="1:6">
      <c r="A1181" s="290"/>
      <c r="B1181" s="292"/>
      <c r="E1181" s="311"/>
      <c r="F1181" s="292"/>
    </row>
    <row r="1182" spans="1:6">
      <c r="A1182" s="290"/>
      <c r="B1182" s="292"/>
      <c r="E1182" s="311"/>
      <c r="F1182" s="292"/>
    </row>
    <row r="1183" spans="1:6">
      <c r="A1183" s="290"/>
      <c r="B1183" s="292"/>
      <c r="E1183" s="311"/>
      <c r="F1183" s="292"/>
    </row>
    <row r="1184" spans="1:6">
      <c r="A1184" s="290"/>
      <c r="B1184" s="292"/>
      <c r="E1184" s="311"/>
      <c r="F1184" s="292"/>
    </row>
    <row r="1185" spans="1:6">
      <c r="A1185" s="290"/>
      <c r="B1185" s="292"/>
      <c r="E1185" s="311"/>
      <c r="F1185" s="292"/>
    </row>
    <row r="1186" spans="1:6">
      <c r="A1186" s="290"/>
      <c r="B1186" s="292"/>
      <c r="E1186" s="311"/>
      <c r="F1186" s="292"/>
    </row>
    <row r="1187" spans="1:6">
      <c r="A1187" s="290"/>
      <c r="B1187" s="292"/>
      <c r="E1187" s="311"/>
      <c r="F1187" s="292"/>
    </row>
    <row r="1188" spans="1:6">
      <c r="A1188" s="290"/>
      <c r="B1188" s="292"/>
      <c r="E1188" s="311"/>
      <c r="F1188" s="292"/>
    </row>
    <row r="1189" spans="1:6">
      <c r="A1189" s="290"/>
      <c r="B1189" s="292"/>
      <c r="E1189" s="311"/>
      <c r="F1189" s="292"/>
    </row>
    <row r="1190" spans="1:6">
      <c r="A1190" s="290"/>
      <c r="B1190" s="292"/>
      <c r="E1190" s="311"/>
      <c r="F1190" s="292"/>
    </row>
    <row r="1191" spans="1:6">
      <c r="A1191" s="290"/>
      <c r="B1191" s="292"/>
      <c r="E1191" s="311"/>
      <c r="F1191" s="292"/>
    </row>
    <row r="1192" spans="1:6">
      <c r="A1192" s="290"/>
      <c r="B1192" s="292"/>
      <c r="E1192" s="311"/>
      <c r="F1192" s="292"/>
    </row>
    <row r="1193" spans="1:6">
      <c r="A1193" s="290"/>
      <c r="B1193" s="292"/>
      <c r="E1193" s="311"/>
      <c r="F1193" s="292"/>
    </row>
    <row r="1194" spans="1:6">
      <c r="A1194" s="290"/>
      <c r="B1194" s="292"/>
      <c r="E1194" s="311"/>
      <c r="F1194" s="292"/>
    </row>
    <row r="1195" spans="1:6">
      <c r="A1195" s="290"/>
      <c r="B1195" s="292"/>
      <c r="E1195" s="311"/>
      <c r="F1195" s="292"/>
    </row>
    <row r="1196" spans="1:6">
      <c r="A1196" s="290"/>
      <c r="B1196" s="292"/>
      <c r="E1196" s="311"/>
      <c r="F1196" s="292"/>
    </row>
    <row r="1197" spans="1:6">
      <c r="A1197" s="290"/>
      <c r="B1197" s="292"/>
      <c r="E1197" s="311"/>
      <c r="F1197" s="292"/>
    </row>
    <row r="1198" spans="1:6">
      <c r="A1198" s="290"/>
      <c r="B1198" s="292"/>
      <c r="E1198" s="311"/>
      <c r="F1198" s="292"/>
    </row>
    <row r="1199" spans="1:6">
      <c r="A1199" s="290"/>
      <c r="B1199" s="292"/>
      <c r="E1199" s="311"/>
      <c r="F1199" s="292"/>
    </row>
    <row r="1200" spans="1:6">
      <c r="A1200" s="290"/>
      <c r="B1200" s="292"/>
      <c r="E1200" s="311"/>
      <c r="F1200" s="292"/>
    </row>
    <row r="1201" spans="1:6">
      <c r="A1201" s="290"/>
      <c r="B1201" s="292"/>
      <c r="E1201" s="311"/>
      <c r="F1201" s="292"/>
    </row>
    <row r="1202" spans="1:6">
      <c r="A1202" s="290"/>
      <c r="B1202" s="292"/>
      <c r="E1202" s="311"/>
      <c r="F1202" s="292"/>
    </row>
    <row r="1203" spans="1:6">
      <c r="A1203" s="290"/>
      <c r="B1203" s="292"/>
      <c r="E1203" s="311"/>
      <c r="F1203" s="292"/>
    </row>
    <row r="1204" spans="1:6">
      <c r="A1204" s="290"/>
      <c r="B1204" s="292"/>
      <c r="E1204" s="311"/>
      <c r="F1204" s="292"/>
    </row>
    <row r="1205" spans="1:6">
      <c r="A1205" s="290"/>
      <c r="B1205" s="292"/>
      <c r="E1205" s="311"/>
      <c r="F1205" s="292"/>
    </row>
    <row r="1206" spans="1:6">
      <c r="A1206" s="290"/>
      <c r="B1206" s="292"/>
      <c r="E1206" s="311"/>
      <c r="F1206" s="292"/>
    </row>
    <row r="1207" spans="1:6">
      <c r="A1207" s="290"/>
      <c r="B1207" s="292"/>
      <c r="E1207" s="311"/>
      <c r="F1207" s="292"/>
    </row>
    <row r="1208" spans="1:6">
      <c r="A1208" s="290"/>
      <c r="B1208" s="292"/>
      <c r="E1208" s="311"/>
      <c r="F1208" s="292"/>
    </row>
    <row r="1209" spans="1:6">
      <c r="A1209" s="290"/>
      <c r="B1209" s="292"/>
      <c r="E1209" s="311"/>
      <c r="F1209" s="292"/>
    </row>
    <row r="1210" spans="1:6">
      <c r="A1210" s="290"/>
      <c r="B1210" s="292"/>
      <c r="E1210" s="311"/>
      <c r="F1210" s="292"/>
    </row>
    <row r="1211" spans="1:6">
      <c r="A1211" s="290"/>
      <c r="B1211" s="292"/>
      <c r="E1211" s="311"/>
      <c r="F1211" s="292"/>
    </row>
    <row r="1212" spans="1:6">
      <c r="A1212" s="290"/>
      <c r="B1212" s="292"/>
      <c r="E1212" s="311"/>
      <c r="F1212" s="292"/>
    </row>
    <row r="1213" spans="1:6">
      <c r="A1213" s="290"/>
      <c r="B1213" s="292"/>
      <c r="E1213" s="311"/>
      <c r="F1213" s="292"/>
    </row>
    <row r="1214" spans="1:6">
      <c r="A1214" s="290"/>
      <c r="B1214" s="292"/>
      <c r="E1214" s="311"/>
      <c r="F1214" s="292"/>
    </row>
    <row r="1215" spans="1:6">
      <c r="A1215" s="290"/>
      <c r="B1215" s="292"/>
      <c r="E1215" s="311"/>
      <c r="F1215" s="292"/>
    </row>
    <row r="1216" spans="1:6">
      <c r="A1216" s="290"/>
      <c r="B1216" s="292"/>
      <c r="E1216" s="311"/>
      <c r="F1216" s="292"/>
    </row>
    <row r="1217" spans="1:6">
      <c r="A1217" s="290"/>
      <c r="B1217" s="292"/>
      <c r="E1217" s="311"/>
      <c r="F1217" s="292"/>
    </row>
    <row r="1218" spans="1:6">
      <c r="A1218" s="290"/>
      <c r="B1218" s="292"/>
      <c r="E1218" s="311"/>
      <c r="F1218" s="292"/>
    </row>
    <row r="1219" spans="1:6">
      <c r="A1219" s="290"/>
      <c r="B1219" s="292"/>
      <c r="E1219" s="311"/>
      <c r="F1219" s="292"/>
    </row>
    <row r="1220" spans="1:6">
      <c r="A1220" s="290"/>
      <c r="B1220" s="292"/>
      <c r="E1220" s="311"/>
      <c r="F1220" s="292"/>
    </row>
    <row r="1221" spans="1:6">
      <c r="A1221" s="290"/>
      <c r="B1221" s="292"/>
      <c r="E1221" s="311"/>
      <c r="F1221" s="292"/>
    </row>
    <row r="1222" spans="1:6">
      <c r="A1222" s="290"/>
      <c r="B1222" s="292"/>
      <c r="E1222" s="311"/>
      <c r="F1222" s="292"/>
    </row>
    <row r="1223" spans="1:6">
      <c r="A1223" s="290"/>
      <c r="B1223" s="292"/>
      <c r="E1223" s="311"/>
      <c r="F1223" s="292"/>
    </row>
    <row r="1224" spans="1:6">
      <c r="A1224" s="290"/>
      <c r="B1224" s="292"/>
      <c r="E1224" s="311"/>
      <c r="F1224" s="292"/>
    </row>
    <row r="1225" spans="1:6">
      <c r="A1225" s="290"/>
      <c r="B1225" s="292"/>
      <c r="E1225" s="311"/>
      <c r="F1225" s="292"/>
    </row>
    <row r="1226" spans="1:6">
      <c r="A1226" s="290"/>
      <c r="B1226" s="292"/>
      <c r="E1226" s="311"/>
      <c r="F1226" s="292"/>
    </row>
    <row r="1227" spans="1:6">
      <c r="A1227" s="290"/>
      <c r="B1227" s="292"/>
      <c r="E1227" s="311"/>
      <c r="F1227" s="292"/>
    </row>
    <row r="1228" spans="1:6">
      <c r="A1228" s="290"/>
      <c r="B1228" s="292"/>
      <c r="E1228" s="311"/>
      <c r="F1228" s="292"/>
    </row>
    <row r="1229" spans="1:6">
      <c r="A1229" s="290"/>
      <c r="B1229" s="292"/>
      <c r="E1229" s="311"/>
      <c r="F1229" s="292"/>
    </row>
    <row r="1230" spans="1:6">
      <c r="A1230" s="290"/>
      <c r="B1230" s="292"/>
      <c r="E1230" s="311"/>
      <c r="F1230" s="292"/>
    </row>
    <row r="1231" spans="1:6">
      <c r="A1231" s="290"/>
      <c r="B1231" s="292"/>
      <c r="E1231" s="311"/>
      <c r="F1231" s="292"/>
    </row>
    <row r="1232" spans="1:6">
      <c r="A1232" s="290"/>
      <c r="B1232" s="292"/>
      <c r="E1232" s="311"/>
      <c r="F1232" s="292"/>
    </row>
    <row r="1233" spans="1:6">
      <c r="A1233" s="290"/>
      <c r="B1233" s="292"/>
      <c r="E1233" s="311"/>
      <c r="F1233" s="292"/>
    </row>
    <row r="1234" spans="1:6">
      <c r="A1234" s="290"/>
      <c r="B1234" s="292"/>
      <c r="E1234" s="311"/>
      <c r="F1234" s="292"/>
    </row>
    <row r="1235" spans="1:6">
      <c r="A1235" s="290"/>
      <c r="B1235" s="292"/>
      <c r="E1235" s="311"/>
      <c r="F1235" s="292"/>
    </row>
    <row r="1236" spans="1:6">
      <c r="A1236" s="290"/>
      <c r="B1236" s="292"/>
      <c r="E1236" s="311"/>
      <c r="F1236" s="292"/>
    </row>
    <row r="1237" spans="1:6">
      <c r="A1237" s="290"/>
      <c r="B1237" s="292"/>
      <c r="E1237" s="311"/>
      <c r="F1237" s="292"/>
    </row>
    <row r="1238" spans="1:6">
      <c r="A1238" s="290"/>
      <c r="B1238" s="292"/>
      <c r="E1238" s="311"/>
      <c r="F1238" s="292"/>
    </row>
    <row r="1239" spans="1:6">
      <c r="A1239" s="290"/>
      <c r="B1239" s="292"/>
      <c r="E1239" s="311"/>
      <c r="F1239" s="292"/>
    </row>
    <row r="1240" spans="1:6">
      <c r="A1240" s="290"/>
      <c r="B1240" s="292"/>
      <c r="E1240" s="311"/>
      <c r="F1240" s="292"/>
    </row>
    <row r="1241" spans="1:6">
      <c r="A1241" s="290"/>
      <c r="B1241" s="292"/>
      <c r="E1241" s="311"/>
      <c r="F1241" s="292"/>
    </row>
    <row r="1242" spans="1:6">
      <c r="A1242" s="290"/>
      <c r="B1242" s="292"/>
      <c r="E1242" s="311"/>
      <c r="F1242" s="292"/>
    </row>
    <row r="1243" spans="1:6">
      <c r="A1243" s="290"/>
      <c r="B1243" s="292"/>
      <c r="E1243" s="311"/>
      <c r="F1243" s="292"/>
    </row>
    <row r="1244" spans="1:6">
      <c r="A1244" s="290"/>
      <c r="B1244" s="292"/>
      <c r="E1244" s="311"/>
      <c r="F1244" s="292"/>
    </row>
    <row r="1245" spans="1:6">
      <c r="A1245" s="290"/>
      <c r="B1245" s="292"/>
      <c r="E1245" s="311"/>
      <c r="F1245" s="292"/>
    </row>
    <row r="1246" spans="1:6">
      <c r="A1246" s="290"/>
      <c r="B1246" s="292"/>
      <c r="E1246" s="311"/>
      <c r="F1246" s="292"/>
    </row>
    <row r="1247" spans="1:6">
      <c r="A1247" s="290"/>
      <c r="B1247" s="292"/>
      <c r="E1247" s="311"/>
      <c r="F1247" s="292"/>
    </row>
    <row r="1248" spans="1:6">
      <c r="A1248" s="290"/>
      <c r="B1248" s="292"/>
      <c r="E1248" s="311"/>
      <c r="F1248" s="292"/>
    </row>
    <row r="1249" spans="1:6">
      <c r="A1249" s="290"/>
      <c r="B1249" s="292"/>
      <c r="E1249" s="311"/>
      <c r="F1249" s="292"/>
    </row>
    <row r="1250" spans="1:6">
      <c r="A1250" s="290"/>
      <c r="B1250" s="292"/>
      <c r="E1250" s="311"/>
      <c r="F1250" s="292"/>
    </row>
    <row r="1251" spans="1:6">
      <c r="A1251" s="290"/>
      <c r="B1251" s="292"/>
      <c r="E1251" s="311"/>
      <c r="F1251" s="292"/>
    </row>
    <row r="1252" spans="1:6">
      <c r="A1252" s="290"/>
      <c r="B1252" s="292"/>
      <c r="E1252" s="311"/>
      <c r="F1252" s="292"/>
    </row>
    <row r="1253" spans="1:6">
      <c r="A1253" s="290"/>
      <c r="B1253" s="292"/>
      <c r="E1253" s="311"/>
      <c r="F1253" s="292"/>
    </row>
    <row r="1254" spans="1:6">
      <c r="A1254" s="290"/>
      <c r="B1254" s="292"/>
      <c r="E1254" s="311"/>
      <c r="F1254" s="292"/>
    </row>
    <row r="1255" spans="1:6">
      <c r="A1255" s="290"/>
      <c r="B1255" s="292"/>
      <c r="E1255" s="311"/>
      <c r="F1255" s="292"/>
    </row>
    <row r="1256" spans="1:6">
      <c r="A1256" s="290"/>
      <c r="B1256" s="292"/>
      <c r="E1256" s="311"/>
      <c r="F1256" s="292"/>
    </row>
    <row r="1257" spans="1:6">
      <c r="A1257" s="290"/>
      <c r="B1257" s="292"/>
      <c r="E1257" s="311"/>
      <c r="F1257" s="292"/>
    </row>
    <row r="1258" spans="1:6">
      <c r="A1258" s="290"/>
      <c r="B1258" s="292"/>
      <c r="E1258" s="311"/>
      <c r="F1258" s="292"/>
    </row>
    <row r="1259" spans="1:6">
      <c r="A1259" s="290"/>
      <c r="B1259" s="292"/>
      <c r="E1259" s="311"/>
      <c r="F1259" s="292"/>
    </row>
    <row r="1260" spans="1:6">
      <c r="A1260" s="290"/>
      <c r="B1260" s="292"/>
      <c r="E1260" s="311"/>
      <c r="F1260" s="292"/>
    </row>
    <row r="1261" spans="1:6">
      <c r="A1261" s="290"/>
      <c r="B1261" s="292"/>
      <c r="E1261" s="311"/>
      <c r="F1261" s="292"/>
    </row>
    <row r="1262" spans="1:6">
      <c r="A1262" s="290"/>
      <c r="B1262" s="292"/>
      <c r="E1262" s="311"/>
      <c r="F1262" s="292"/>
    </row>
    <row r="1263" spans="1:6">
      <c r="A1263" s="290"/>
      <c r="B1263" s="292"/>
      <c r="E1263" s="311"/>
      <c r="F1263" s="292"/>
    </row>
    <row r="1264" spans="1:6">
      <c r="A1264" s="290"/>
      <c r="B1264" s="292"/>
      <c r="E1264" s="311"/>
      <c r="F1264" s="292"/>
    </row>
    <row r="1265" spans="1:6">
      <c r="A1265" s="290"/>
      <c r="B1265" s="292"/>
      <c r="E1265" s="311"/>
      <c r="F1265" s="292"/>
    </row>
    <row r="1266" spans="1:6">
      <c r="A1266" s="290"/>
      <c r="B1266" s="292"/>
      <c r="E1266" s="311"/>
      <c r="F1266" s="292"/>
    </row>
    <row r="1267" spans="1:6">
      <c r="A1267" s="290"/>
      <c r="B1267" s="292"/>
      <c r="E1267" s="311"/>
      <c r="F1267" s="292"/>
    </row>
    <row r="1268" spans="1:6">
      <c r="A1268" s="290"/>
      <c r="B1268" s="292"/>
      <c r="E1268" s="311"/>
      <c r="F1268" s="292"/>
    </row>
    <row r="1269" spans="1:6">
      <c r="A1269" s="290"/>
      <c r="B1269" s="292"/>
      <c r="E1269" s="311"/>
      <c r="F1269" s="292"/>
    </row>
    <row r="1270" spans="1:6">
      <c r="A1270" s="290"/>
      <c r="B1270" s="292"/>
      <c r="E1270" s="311"/>
      <c r="F1270" s="292"/>
    </row>
    <row r="1271" spans="1:6">
      <c r="A1271" s="290"/>
      <c r="B1271" s="292"/>
      <c r="E1271" s="311"/>
      <c r="F1271" s="292"/>
    </row>
    <row r="1272" spans="1:6">
      <c r="A1272" s="290"/>
      <c r="B1272" s="292"/>
      <c r="E1272" s="311"/>
      <c r="F1272" s="292"/>
    </row>
    <row r="1273" spans="1:6">
      <c r="A1273" s="290"/>
      <c r="B1273" s="292"/>
      <c r="E1273" s="311"/>
      <c r="F1273" s="292"/>
    </row>
    <row r="1274" spans="1:6">
      <c r="A1274" s="290"/>
      <c r="B1274" s="292"/>
      <c r="E1274" s="311"/>
      <c r="F1274" s="292"/>
    </row>
    <row r="1275" spans="1:6">
      <c r="A1275" s="290"/>
      <c r="B1275" s="292"/>
      <c r="E1275" s="311"/>
      <c r="F1275" s="292"/>
    </row>
    <row r="1276" spans="1:6">
      <c r="A1276" s="290"/>
      <c r="B1276" s="292"/>
      <c r="E1276" s="311"/>
      <c r="F1276" s="292"/>
    </row>
    <row r="1277" spans="1:6">
      <c r="A1277" s="290"/>
      <c r="B1277" s="292"/>
      <c r="E1277" s="311"/>
      <c r="F1277" s="292"/>
    </row>
    <row r="1278" spans="1:6">
      <c r="A1278" s="290"/>
      <c r="B1278" s="292"/>
      <c r="E1278" s="311"/>
      <c r="F1278" s="292"/>
    </row>
    <row r="1279" spans="1:6">
      <c r="A1279" s="290"/>
      <c r="B1279" s="292"/>
      <c r="E1279" s="311"/>
      <c r="F1279" s="292"/>
    </row>
    <row r="1280" spans="1:6">
      <c r="A1280" s="290"/>
      <c r="B1280" s="292"/>
      <c r="E1280" s="311"/>
      <c r="F1280" s="292"/>
    </row>
    <row r="1281" spans="1:6">
      <c r="A1281" s="290"/>
      <c r="B1281" s="292"/>
      <c r="E1281" s="311"/>
      <c r="F1281" s="292"/>
    </row>
    <row r="1282" spans="1:6">
      <c r="A1282" s="290"/>
      <c r="B1282" s="292"/>
      <c r="E1282" s="311"/>
      <c r="F1282" s="292"/>
    </row>
    <row r="1283" spans="1:6">
      <c r="A1283" s="290"/>
      <c r="B1283" s="292"/>
      <c r="E1283" s="311"/>
      <c r="F1283" s="292"/>
    </row>
    <row r="1284" spans="1:6">
      <c r="A1284" s="290"/>
      <c r="B1284" s="292"/>
      <c r="E1284" s="311"/>
      <c r="F1284" s="292"/>
    </row>
    <row r="1285" spans="1:6">
      <c r="A1285" s="290"/>
      <c r="B1285" s="292"/>
      <c r="E1285" s="311"/>
      <c r="F1285" s="292"/>
    </row>
    <row r="1286" spans="1:6">
      <c r="A1286" s="290"/>
      <c r="B1286" s="292"/>
      <c r="E1286" s="311"/>
      <c r="F1286" s="292"/>
    </row>
    <row r="1287" spans="1:6">
      <c r="A1287" s="290"/>
      <c r="B1287" s="292"/>
      <c r="E1287" s="311"/>
      <c r="F1287" s="292"/>
    </row>
    <row r="1288" spans="1:6">
      <c r="A1288" s="290"/>
      <c r="B1288" s="292"/>
      <c r="E1288" s="311"/>
      <c r="F1288" s="292"/>
    </row>
    <row r="1289" spans="1:6">
      <c r="A1289" s="290"/>
      <c r="B1289" s="292"/>
      <c r="E1289" s="311"/>
      <c r="F1289" s="292"/>
    </row>
    <row r="1290" spans="1:6">
      <c r="A1290" s="290"/>
      <c r="B1290" s="292"/>
      <c r="E1290" s="311"/>
      <c r="F1290" s="292"/>
    </row>
    <row r="1291" spans="1:6">
      <c r="A1291" s="290"/>
      <c r="B1291" s="292"/>
      <c r="E1291" s="311"/>
      <c r="F1291" s="292"/>
    </row>
    <row r="1292" spans="1:6">
      <c r="A1292" s="290"/>
      <c r="B1292" s="292"/>
      <c r="E1292" s="311"/>
      <c r="F1292" s="292"/>
    </row>
    <row r="1293" spans="1:6">
      <c r="A1293" s="290"/>
      <c r="B1293" s="292"/>
      <c r="E1293" s="311"/>
      <c r="F1293" s="292"/>
    </row>
    <row r="1294" spans="1:6">
      <c r="A1294" s="290"/>
      <c r="B1294" s="292"/>
      <c r="E1294" s="311"/>
      <c r="F1294" s="292"/>
    </row>
    <row r="1295" spans="1:6">
      <c r="A1295" s="290"/>
      <c r="B1295" s="292"/>
      <c r="E1295" s="311"/>
      <c r="F1295" s="292"/>
    </row>
    <row r="1296" spans="1:6">
      <c r="A1296" s="290"/>
      <c r="B1296" s="292"/>
      <c r="E1296" s="311"/>
      <c r="F1296" s="292"/>
    </row>
    <row r="1297" spans="1:6">
      <c r="A1297" s="290"/>
      <c r="B1297" s="292"/>
      <c r="E1297" s="311"/>
      <c r="F1297" s="292"/>
    </row>
    <row r="1298" spans="1:6">
      <c r="A1298" s="290"/>
      <c r="B1298" s="292"/>
      <c r="E1298" s="311"/>
      <c r="F1298" s="292"/>
    </row>
    <row r="1299" spans="1:6">
      <c r="A1299" s="290"/>
      <c r="B1299" s="292"/>
      <c r="E1299" s="311"/>
      <c r="F1299" s="292"/>
    </row>
    <row r="1300" spans="1:6">
      <c r="A1300" s="290"/>
      <c r="B1300" s="292"/>
      <c r="E1300" s="311"/>
      <c r="F1300" s="292"/>
    </row>
    <row r="1301" spans="1:6">
      <c r="A1301" s="290"/>
      <c r="B1301" s="292"/>
      <c r="E1301" s="311"/>
      <c r="F1301" s="292"/>
    </row>
    <row r="1302" spans="1:6">
      <c r="A1302" s="290"/>
      <c r="B1302" s="292"/>
      <c r="E1302" s="311"/>
      <c r="F1302" s="292"/>
    </row>
    <row r="1303" spans="1:6">
      <c r="A1303" s="290"/>
      <c r="B1303" s="292"/>
      <c r="E1303" s="311"/>
      <c r="F1303" s="292"/>
    </row>
    <row r="1304" spans="1:6">
      <c r="A1304" s="290"/>
      <c r="B1304" s="292"/>
      <c r="E1304" s="311"/>
      <c r="F1304" s="292"/>
    </row>
    <row r="1305" spans="1:6">
      <c r="A1305" s="290"/>
      <c r="B1305" s="292"/>
      <c r="E1305" s="311"/>
      <c r="F1305" s="292"/>
    </row>
    <row r="1306" spans="1:6">
      <c r="A1306" s="290"/>
      <c r="B1306" s="292"/>
      <c r="E1306" s="311"/>
      <c r="F1306" s="292"/>
    </row>
    <row r="1307" spans="1:6">
      <c r="A1307" s="290"/>
      <c r="B1307" s="292"/>
      <c r="E1307" s="311"/>
      <c r="F1307" s="292"/>
    </row>
    <row r="1308" spans="1:6">
      <c r="A1308" s="290"/>
      <c r="B1308" s="292"/>
      <c r="E1308" s="311"/>
      <c r="F1308" s="292"/>
    </row>
    <row r="1309" spans="1:6">
      <c r="A1309" s="290"/>
      <c r="B1309" s="292"/>
      <c r="E1309" s="311"/>
      <c r="F1309" s="292"/>
    </row>
    <row r="1310" spans="1:6">
      <c r="A1310" s="290"/>
      <c r="B1310" s="292"/>
      <c r="E1310" s="311"/>
      <c r="F1310" s="292"/>
    </row>
    <row r="1311" spans="1:6">
      <c r="A1311" s="290"/>
      <c r="B1311" s="292"/>
      <c r="E1311" s="311"/>
      <c r="F1311" s="292"/>
    </row>
    <row r="1312" spans="1:6">
      <c r="A1312" s="290"/>
      <c r="B1312" s="292"/>
      <c r="E1312" s="311"/>
      <c r="F1312" s="292"/>
    </row>
    <row r="1313" spans="1:6">
      <c r="A1313" s="290"/>
      <c r="B1313" s="292"/>
      <c r="E1313" s="311"/>
      <c r="F1313" s="292"/>
    </row>
    <row r="1314" spans="1:6">
      <c r="A1314" s="290"/>
      <c r="B1314" s="292"/>
      <c r="E1314" s="311"/>
      <c r="F1314" s="292"/>
    </row>
    <row r="1315" spans="1:6">
      <c r="A1315" s="290"/>
      <c r="B1315" s="292"/>
      <c r="E1315" s="311"/>
      <c r="F1315" s="292"/>
    </row>
    <row r="1316" spans="1:6">
      <c r="A1316" s="290"/>
      <c r="B1316" s="292"/>
      <c r="E1316" s="311"/>
      <c r="F1316" s="292"/>
    </row>
    <row r="1317" spans="1:6">
      <c r="A1317" s="290"/>
      <c r="B1317" s="292"/>
      <c r="E1317" s="311"/>
      <c r="F1317" s="292"/>
    </row>
    <row r="1318" spans="1:6">
      <c r="A1318" s="290"/>
      <c r="B1318" s="292"/>
      <c r="E1318" s="311"/>
      <c r="F1318" s="292"/>
    </row>
    <row r="1319" spans="1:6">
      <c r="A1319" s="290"/>
      <c r="B1319" s="292"/>
      <c r="E1319" s="311"/>
      <c r="F1319" s="292"/>
    </row>
    <row r="1320" spans="1:6">
      <c r="A1320" s="290"/>
      <c r="B1320" s="292"/>
      <c r="E1320" s="311"/>
      <c r="F1320" s="292"/>
    </row>
    <row r="1321" spans="1:6">
      <c r="A1321" s="290"/>
      <c r="B1321" s="292"/>
      <c r="E1321" s="311"/>
      <c r="F1321" s="292"/>
    </row>
    <row r="1322" spans="1:6">
      <c r="A1322" s="290"/>
      <c r="B1322" s="292"/>
      <c r="E1322" s="311"/>
      <c r="F1322" s="292"/>
    </row>
    <row r="1323" spans="1:6">
      <c r="A1323" s="290"/>
      <c r="B1323" s="292"/>
      <c r="E1323" s="311"/>
      <c r="F1323" s="292"/>
    </row>
    <row r="1324" spans="1:6">
      <c r="A1324" s="290"/>
      <c r="B1324" s="292"/>
      <c r="E1324" s="311"/>
      <c r="F1324" s="292"/>
    </row>
    <row r="1325" spans="1:6">
      <c r="A1325" s="290"/>
      <c r="B1325" s="292"/>
      <c r="E1325" s="311"/>
      <c r="F1325" s="292"/>
    </row>
    <row r="1326" spans="1:6">
      <c r="A1326" s="290"/>
      <c r="B1326" s="292"/>
      <c r="E1326" s="311"/>
      <c r="F1326" s="292"/>
    </row>
    <row r="1327" spans="1:6">
      <c r="A1327" s="290"/>
      <c r="B1327" s="292"/>
      <c r="E1327" s="311"/>
      <c r="F1327" s="292"/>
    </row>
    <row r="1328" spans="1:6">
      <c r="A1328" s="290"/>
      <c r="B1328" s="292"/>
      <c r="E1328" s="311"/>
      <c r="F1328" s="292"/>
    </row>
    <row r="1329" spans="1:6">
      <c r="A1329" s="290"/>
      <c r="B1329" s="292"/>
      <c r="E1329" s="311"/>
      <c r="F1329" s="292"/>
    </row>
    <row r="1330" spans="1:6">
      <c r="A1330" s="290"/>
      <c r="B1330" s="292"/>
      <c r="E1330" s="311"/>
      <c r="F1330" s="292"/>
    </row>
    <row r="1331" spans="1:6">
      <c r="A1331" s="290"/>
      <c r="B1331" s="292"/>
      <c r="E1331" s="311"/>
      <c r="F1331" s="292"/>
    </row>
    <row r="1332" spans="1:6">
      <c r="A1332" s="290"/>
      <c r="B1332" s="292"/>
      <c r="E1332" s="311"/>
      <c r="F1332" s="292"/>
    </row>
    <row r="1333" spans="1:6">
      <c r="A1333" s="290"/>
      <c r="B1333" s="292"/>
      <c r="E1333" s="311"/>
      <c r="F1333" s="292"/>
    </row>
    <row r="1334" spans="1:6">
      <c r="A1334" s="290"/>
      <c r="B1334" s="292"/>
      <c r="E1334" s="311"/>
      <c r="F1334" s="292"/>
    </row>
    <row r="1335" spans="1:6">
      <c r="A1335" s="290"/>
      <c r="B1335" s="292"/>
      <c r="E1335" s="311"/>
      <c r="F1335" s="292"/>
    </row>
    <row r="1336" spans="1:6">
      <c r="A1336" s="290"/>
      <c r="B1336" s="292"/>
      <c r="E1336" s="311"/>
      <c r="F1336" s="292"/>
    </row>
    <row r="1337" spans="1:6">
      <c r="A1337" s="290"/>
      <c r="B1337" s="292"/>
      <c r="E1337" s="311"/>
      <c r="F1337" s="292"/>
    </row>
    <row r="1338" spans="1:6">
      <c r="A1338" s="290"/>
      <c r="B1338" s="292"/>
      <c r="E1338" s="311"/>
      <c r="F1338" s="292"/>
    </row>
    <row r="1339" spans="1:6">
      <c r="A1339" s="290"/>
      <c r="B1339" s="292"/>
      <c r="E1339" s="311"/>
      <c r="F1339" s="292"/>
    </row>
    <row r="1340" spans="1:6">
      <c r="A1340" s="290"/>
      <c r="B1340" s="292"/>
      <c r="E1340" s="311"/>
      <c r="F1340" s="292"/>
    </row>
    <row r="1341" spans="1:6">
      <c r="A1341" s="290"/>
      <c r="B1341" s="292"/>
      <c r="E1341" s="311"/>
      <c r="F1341" s="292"/>
    </row>
    <row r="1342" spans="1:6">
      <c r="A1342" s="290"/>
      <c r="B1342" s="292"/>
      <c r="E1342" s="311"/>
      <c r="F1342" s="292"/>
    </row>
    <row r="1343" spans="1:6">
      <c r="A1343" s="290"/>
      <c r="B1343" s="292"/>
      <c r="E1343" s="311"/>
      <c r="F1343" s="292"/>
    </row>
    <row r="1344" spans="1:6">
      <c r="A1344" s="290"/>
      <c r="B1344" s="292"/>
      <c r="E1344" s="311"/>
      <c r="F1344" s="292"/>
    </row>
    <row r="1345" spans="1:6">
      <c r="A1345" s="290"/>
      <c r="B1345" s="292"/>
      <c r="E1345" s="311"/>
      <c r="F1345" s="292"/>
    </row>
    <row r="1346" spans="1:6">
      <c r="A1346" s="290"/>
      <c r="B1346" s="292"/>
      <c r="E1346" s="311"/>
      <c r="F1346" s="292"/>
    </row>
    <row r="1347" spans="1:6">
      <c r="A1347" s="290"/>
      <c r="B1347" s="292"/>
      <c r="E1347" s="311"/>
      <c r="F1347" s="292"/>
    </row>
    <row r="1348" spans="1:6">
      <c r="A1348" s="290"/>
      <c r="B1348" s="292"/>
      <c r="E1348" s="311"/>
      <c r="F1348" s="292"/>
    </row>
    <row r="1349" spans="1:6">
      <c r="A1349" s="290"/>
      <c r="B1349" s="292"/>
      <c r="E1349" s="311"/>
      <c r="F1349" s="292"/>
    </row>
    <row r="1350" spans="1:6">
      <c r="A1350" s="290"/>
      <c r="B1350" s="292"/>
      <c r="E1350" s="311"/>
      <c r="F1350" s="292"/>
    </row>
    <row r="1351" spans="1:6">
      <c r="A1351" s="290"/>
      <c r="B1351" s="292"/>
      <c r="E1351" s="311"/>
      <c r="F1351" s="292"/>
    </row>
    <row r="1352" spans="1:6">
      <c r="A1352" s="290"/>
      <c r="B1352" s="292"/>
      <c r="E1352" s="311"/>
      <c r="F1352" s="292"/>
    </row>
    <row r="1353" spans="1:6">
      <c r="A1353" s="290"/>
      <c r="B1353" s="292"/>
      <c r="E1353" s="311"/>
      <c r="F1353" s="292"/>
    </row>
    <row r="1354" spans="1:6">
      <c r="A1354" s="290"/>
      <c r="B1354" s="292"/>
      <c r="E1354" s="311"/>
      <c r="F1354" s="292"/>
    </row>
    <row r="1355" spans="1:6">
      <c r="A1355" s="290"/>
      <c r="B1355" s="292"/>
      <c r="E1355" s="311"/>
      <c r="F1355" s="292"/>
    </row>
    <row r="1356" spans="1:6">
      <c r="A1356" s="290"/>
      <c r="B1356" s="292"/>
      <c r="E1356" s="311"/>
      <c r="F1356" s="292"/>
    </row>
    <row r="1357" spans="1:6">
      <c r="A1357" s="290"/>
      <c r="B1357" s="292"/>
      <c r="E1357" s="311"/>
      <c r="F1357" s="292"/>
    </row>
    <row r="1358" spans="1:6">
      <c r="A1358" s="290"/>
      <c r="B1358" s="292"/>
      <c r="E1358" s="311"/>
      <c r="F1358" s="292"/>
    </row>
    <row r="1359" spans="1:6">
      <c r="A1359" s="290"/>
      <c r="B1359" s="292"/>
      <c r="E1359" s="311"/>
      <c r="F1359" s="292"/>
    </row>
    <row r="1360" spans="1:6">
      <c r="A1360" s="290"/>
      <c r="B1360" s="292"/>
      <c r="E1360" s="311"/>
      <c r="F1360" s="292"/>
    </row>
    <row r="1361" spans="1:6">
      <c r="A1361" s="290"/>
      <c r="B1361" s="292"/>
      <c r="E1361" s="311"/>
      <c r="F1361" s="292"/>
    </row>
    <row r="1362" spans="1:6">
      <c r="A1362" s="290"/>
      <c r="B1362" s="292"/>
      <c r="E1362" s="311"/>
      <c r="F1362" s="292"/>
    </row>
    <row r="1363" spans="1:6">
      <c r="A1363" s="290"/>
      <c r="B1363" s="292"/>
      <c r="E1363" s="311"/>
      <c r="F1363" s="292"/>
    </row>
    <row r="1364" spans="1:6">
      <c r="A1364" s="290"/>
      <c r="B1364" s="292"/>
      <c r="E1364" s="311"/>
      <c r="F1364" s="292"/>
    </row>
    <row r="1365" spans="1:6">
      <c r="A1365" s="290"/>
      <c r="B1365" s="292"/>
      <c r="E1365" s="311"/>
      <c r="F1365" s="292"/>
    </row>
    <row r="1366" spans="1:6">
      <c r="A1366" s="290"/>
      <c r="B1366" s="292"/>
      <c r="E1366" s="311"/>
      <c r="F1366" s="292"/>
    </row>
    <row r="1367" spans="1:6">
      <c r="A1367" s="290"/>
      <c r="B1367" s="292"/>
      <c r="E1367" s="311"/>
      <c r="F1367" s="292"/>
    </row>
    <row r="1368" spans="1:6">
      <c r="A1368" s="290"/>
      <c r="B1368" s="292"/>
      <c r="E1368" s="311"/>
      <c r="F1368" s="292"/>
    </row>
    <row r="1369" spans="1:6">
      <c r="A1369" s="290"/>
      <c r="B1369" s="292"/>
      <c r="E1369" s="311"/>
      <c r="F1369" s="292"/>
    </row>
    <row r="1370" spans="1:6">
      <c r="A1370" s="290"/>
      <c r="B1370" s="292"/>
      <c r="E1370" s="311"/>
      <c r="F1370" s="292"/>
    </row>
    <row r="1371" spans="1:6">
      <c r="A1371" s="290"/>
      <c r="B1371" s="292"/>
      <c r="E1371" s="311"/>
      <c r="F1371" s="292"/>
    </row>
    <row r="1372" spans="1:6">
      <c r="A1372" s="290"/>
      <c r="B1372" s="292"/>
      <c r="E1372" s="311"/>
      <c r="F1372" s="292"/>
    </row>
    <row r="1373" spans="1:6">
      <c r="A1373" s="290"/>
      <c r="B1373" s="292"/>
      <c r="E1373" s="311"/>
      <c r="F1373" s="292"/>
    </row>
    <row r="1374" spans="1:6">
      <c r="A1374" s="290"/>
      <c r="B1374" s="292"/>
      <c r="E1374" s="311"/>
      <c r="F1374" s="292"/>
    </row>
    <row r="1375" spans="1:6">
      <c r="A1375" s="290"/>
      <c r="B1375" s="292"/>
      <c r="E1375" s="311"/>
      <c r="F1375" s="292"/>
    </row>
    <row r="1376" spans="1:6">
      <c r="A1376" s="290"/>
      <c r="B1376" s="292"/>
      <c r="E1376" s="311"/>
      <c r="F1376" s="292"/>
    </row>
    <row r="1377" spans="1:6">
      <c r="A1377" s="290"/>
      <c r="B1377" s="292"/>
      <c r="E1377" s="311"/>
      <c r="F1377" s="292"/>
    </row>
    <row r="1378" spans="1:6">
      <c r="A1378" s="290"/>
      <c r="B1378" s="292"/>
      <c r="E1378" s="311"/>
      <c r="F1378" s="292"/>
    </row>
    <row r="1379" spans="1:6">
      <c r="A1379" s="290"/>
      <c r="B1379" s="292"/>
      <c r="E1379" s="311"/>
      <c r="F1379" s="292"/>
    </row>
    <row r="1380" spans="1:6">
      <c r="A1380" s="290"/>
      <c r="B1380" s="292"/>
      <c r="E1380" s="311"/>
      <c r="F1380" s="292"/>
    </row>
    <row r="1381" spans="1:6">
      <c r="A1381" s="290"/>
      <c r="B1381" s="292"/>
      <c r="E1381" s="311"/>
      <c r="F1381" s="292"/>
    </row>
    <row r="1382" spans="1:6">
      <c r="A1382" s="290"/>
      <c r="B1382" s="292"/>
      <c r="E1382" s="311"/>
      <c r="F1382" s="292"/>
    </row>
    <row r="1383" spans="1:6">
      <c r="A1383" s="290"/>
      <c r="B1383" s="292"/>
      <c r="E1383" s="311"/>
      <c r="F1383" s="292"/>
    </row>
    <row r="1384" spans="1:6">
      <c r="A1384" s="290"/>
      <c r="B1384" s="292"/>
      <c r="E1384" s="311"/>
      <c r="F1384" s="292"/>
    </row>
    <row r="1385" spans="1:6">
      <c r="A1385" s="290"/>
      <c r="B1385" s="292"/>
      <c r="E1385" s="311"/>
      <c r="F1385" s="292"/>
    </row>
    <row r="1386" spans="1:6">
      <c r="A1386" s="290"/>
      <c r="B1386" s="292"/>
      <c r="E1386" s="311"/>
      <c r="F1386" s="292"/>
    </row>
    <row r="1387" spans="1:6">
      <c r="A1387" s="290"/>
      <c r="B1387" s="292"/>
      <c r="E1387" s="311"/>
      <c r="F1387" s="292"/>
    </row>
    <row r="1388" spans="1:6">
      <c r="A1388" s="290"/>
      <c r="B1388" s="292"/>
      <c r="E1388" s="311"/>
      <c r="F1388" s="292"/>
    </row>
    <row r="1389" spans="1:6">
      <c r="A1389" s="290"/>
      <c r="B1389" s="292"/>
      <c r="E1389" s="311"/>
      <c r="F1389" s="292"/>
    </row>
    <row r="1390" spans="1:6">
      <c r="A1390" s="290"/>
      <c r="B1390" s="292"/>
      <c r="E1390" s="311"/>
      <c r="F1390" s="292"/>
    </row>
    <row r="1391" spans="1:6">
      <c r="A1391" s="290"/>
      <c r="B1391" s="292"/>
      <c r="E1391" s="311"/>
      <c r="F1391" s="292"/>
    </row>
    <row r="1392" spans="1:6">
      <c r="A1392" s="290"/>
      <c r="B1392" s="292"/>
      <c r="E1392" s="311"/>
      <c r="F1392" s="292"/>
    </row>
    <row r="1393" spans="1:6">
      <c r="A1393" s="290"/>
      <c r="B1393" s="292"/>
      <c r="E1393" s="311"/>
      <c r="F1393" s="292"/>
    </row>
    <row r="1394" spans="1:6">
      <c r="A1394" s="290"/>
      <c r="B1394" s="292"/>
      <c r="E1394" s="311"/>
      <c r="F1394" s="292"/>
    </row>
    <row r="1395" spans="1:6">
      <c r="A1395" s="290"/>
      <c r="B1395" s="292"/>
      <c r="E1395" s="311"/>
      <c r="F1395" s="292"/>
    </row>
    <row r="1396" spans="1:6">
      <c r="A1396" s="290"/>
      <c r="B1396" s="292"/>
      <c r="E1396" s="311"/>
      <c r="F1396" s="292"/>
    </row>
    <row r="1397" spans="1:6">
      <c r="A1397" s="290"/>
      <c r="B1397" s="292"/>
      <c r="E1397" s="311"/>
      <c r="F1397" s="292"/>
    </row>
    <row r="1398" spans="1:6">
      <c r="A1398" s="290"/>
      <c r="B1398" s="292"/>
      <c r="E1398" s="311"/>
      <c r="F1398" s="292"/>
    </row>
    <row r="1399" spans="1:6">
      <c r="A1399" s="290"/>
      <c r="B1399" s="292"/>
      <c r="E1399" s="311"/>
      <c r="F1399" s="292"/>
    </row>
    <row r="1400" spans="1:6">
      <c r="A1400" s="290"/>
      <c r="B1400" s="292"/>
      <c r="E1400" s="311"/>
      <c r="F1400" s="292"/>
    </row>
    <row r="1401" spans="1:6">
      <c r="A1401" s="290"/>
      <c r="B1401" s="292"/>
      <c r="E1401" s="311"/>
      <c r="F1401" s="292"/>
    </row>
    <row r="1402" spans="1:6">
      <c r="A1402" s="290"/>
      <c r="B1402" s="292"/>
      <c r="E1402" s="311"/>
      <c r="F1402" s="292"/>
    </row>
    <row r="1403" spans="1:6">
      <c r="A1403" s="290"/>
      <c r="B1403" s="292"/>
      <c r="E1403" s="311"/>
      <c r="F1403" s="292"/>
    </row>
    <row r="1404" spans="1:6">
      <c r="A1404" s="290"/>
      <c r="B1404" s="292"/>
      <c r="E1404" s="311"/>
      <c r="F1404" s="292"/>
    </row>
    <row r="1405" spans="1:6">
      <c r="A1405" s="290"/>
      <c r="B1405" s="292"/>
      <c r="E1405" s="311"/>
      <c r="F1405" s="292"/>
    </row>
    <row r="1406" spans="1:6">
      <c r="A1406" s="290"/>
      <c r="B1406" s="292"/>
      <c r="E1406" s="311"/>
      <c r="F1406" s="292"/>
    </row>
    <row r="1407" spans="1:6">
      <c r="A1407" s="290"/>
      <c r="B1407" s="292"/>
      <c r="E1407" s="311"/>
      <c r="F1407" s="292"/>
    </row>
    <row r="1408" spans="1:6">
      <c r="A1408" s="290"/>
      <c r="B1408" s="292"/>
      <c r="E1408" s="311"/>
      <c r="F1408" s="292"/>
    </row>
    <row r="1409" spans="1:6">
      <c r="A1409" s="290"/>
      <c r="B1409" s="292"/>
      <c r="E1409" s="311"/>
      <c r="F1409" s="292"/>
    </row>
    <row r="1410" spans="1:6">
      <c r="A1410" s="290"/>
      <c r="B1410" s="292"/>
      <c r="E1410" s="311"/>
      <c r="F1410" s="292"/>
    </row>
    <row r="1411" spans="1:6">
      <c r="A1411" s="290"/>
      <c r="B1411" s="292"/>
      <c r="E1411" s="311"/>
      <c r="F1411" s="292"/>
    </row>
    <row r="1412" spans="1:6">
      <c r="A1412" s="290"/>
      <c r="B1412" s="292"/>
      <c r="E1412" s="311"/>
      <c r="F1412" s="292"/>
    </row>
    <row r="1413" spans="1:6">
      <c r="A1413" s="290"/>
      <c r="B1413" s="292"/>
      <c r="E1413" s="311"/>
      <c r="F1413" s="292"/>
    </row>
    <row r="1414" spans="1:6">
      <c r="A1414" s="290"/>
      <c r="B1414" s="292"/>
      <c r="E1414" s="311"/>
      <c r="F1414" s="292"/>
    </row>
    <row r="1415" spans="1:6">
      <c r="A1415" s="290"/>
      <c r="B1415" s="292"/>
      <c r="E1415" s="311"/>
      <c r="F1415" s="292"/>
    </row>
    <row r="1416" spans="1:6">
      <c r="A1416" s="290"/>
      <c r="B1416" s="292"/>
      <c r="E1416" s="311"/>
      <c r="F1416" s="292"/>
    </row>
    <row r="1417" spans="1:6">
      <c r="A1417" s="290"/>
      <c r="B1417" s="292"/>
      <c r="E1417" s="311"/>
      <c r="F1417" s="292"/>
    </row>
    <row r="1418" spans="1:6">
      <c r="A1418" s="290"/>
      <c r="B1418" s="292"/>
      <c r="E1418" s="311"/>
      <c r="F1418" s="292"/>
    </row>
    <row r="1419" spans="1:6">
      <c r="A1419" s="290"/>
      <c r="B1419" s="292"/>
      <c r="E1419" s="311"/>
      <c r="F1419" s="292"/>
    </row>
    <row r="1420" spans="1:6">
      <c r="A1420" s="290"/>
      <c r="B1420" s="292"/>
      <c r="E1420" s="311"/>
      <c r="F1420" s="292"/>
    </row>
    <row r="1421" spans="1:6">
      <c r="A1421" s="290"/>
      <c r="B1421" s="292"/>
      <c r="E1421" s="311"/>
      <c r="F1421" s="292"/>
    </row>
    <row r="1422" spans="1:6">
      <c r="A1422" s="290"/>
      <c r="B1422" s="292"/>
      <c r="E1422" s="311"/>
      <c r="F1422" s="292"/>
    </row>
    <row r="1423" spans="1:6">
      <c r="A1423" s="290"/>
      <c r="B1423" s="292"/>
      <c r="E1423" s="311"/>
      <c r="F1423" s="292"/>
    </row>
    <row r="1424" spans="1:6">
      <c r="A1424" s="290"/>
      <c r="B1424" s="292"/>
      <c r="E1424" s="311"/>
      <c r="F1424" s="292"/>
    </row>
    <row r="1425" spans="1:6">
      <c r="A1425" s="290"/>
      <c r="B1425" s="292"/>
      <c r="E1425" s="311"/>
      <c r="F1425" s="292"/>
    </row>
    <row r="1426" spans="1:6">
      <c r="A1426" s="290"/>
      <c r="B1426" s="292"/>
      <c r="E1426" s="311"/>
      <c r="F1426" s="292"/>
    </row>
    <row r="1427" spans="1:6">
      <c r="A1427" s="290"/>
      <c r="B1427" s="292"/>
      <c r="E1427" s="311"/>
      <c r="F1427" s="292"/>
    </row>
    <row r="1428" spans="1:6">
      <c r="A1428" s="290"/>
      <c r="B1428" s="292"/>
      <c r="E1428" s="311"/>
      <c r="F1428" s="292"/>
    </row>
    <row r="1429" spans="1:6">
      <c r="A1429" s="290"/>
      <c r="B1429" s="292"/>
      <c r="E1429" s="311"/>
      <c r="F1429" s="292"/>
    </row>
    <row r="1430" spans="1:6">
      <c r="A1430" s="290"/>
      <c r="B1430" s="292"/>
      <c r="E1430" s="311"/>
      <c r="F1430" s="292"/>
    </row>
    <row r="1431" spans="1:6">
      <c r="A1431" s="290"/>
      <c r="B1431" s="292"/>
      <c r="E1431" s="311"/>
      <c r="F1431" s="292"/>
    </row>
    <row r="1432" spans="1:6">
      <c r="A1432" s="290"/>
      <c r="B1432" s="292"/>
      <c r="E1432" s="311"/>
      <c r="F1432" s="292"/>
    </row>
    <row r="1433" spans="1:6">
      <c r="A1433" s="290"/>
      <c r="B1433" s="292"/>
      <c r="E1433" s="311"/>
      <c r="F1433" s="292"/>
    </row>
    <row r="1434" spans="1:6">
      <c r="A1434" s="290"/>
      <c r="B1434" s="292"/>
      <c r="E1434" s="311"/>
      <c r="F1434" s="292"/>
    </row>
    <row r="1435" spans="1:6">
      <c r="A1435" s="290"/>
      <c r="B1435" s="292"/>
      <c r="E1435" s="311"/>
      <c r="F1435" s="292"/>
    </row>
    <row r="1436" spans="1:6">
      <c r="A1436" s="290"/>
      <c r="B1436" s="292"/>
      <c r="E1436" s="311"/>
      <c r="F1436" s="292"/>
    </row>
    <row r="1437" spans="1:6">
      <c r="A1437" s="290"/>
      <c r="B1437" s="292"/>
      <c r="E1437" s="311"/>
      <c r="F1437" s="292"/>
    </row>
    <row r="1438" spans="1:6">
      <c r="A1438" s="290"/>
      <c r="B1438" s="292"/>
      <c r="E1438" s="311"/>
      <c r="F1438" s="292"/>
    </row>
    <row r="1439" spans="1:6">
      <c r="A1439" s="290"/>
      <c r="B1439" s="292"/>
      <c r="E1439" s="311"/>
      <c r="F1439" s="292"/>
    </row>
    <row r="1440" spans="1:6">
      <c r="A1440" s="290"/>
      <c r="B1440" s="292"/>
      <c r="E1440" s="311"/>
      <c r="F1440" s="292"/>
    </row>
    <row r="1441" spans="1:6">
      <c r="A1441" s="290"/>
      <c r="B1441" s="292"/>
      <c r="E1441" s="311"/>
      <c r="F1441" s="292"/>
    </row>
    <row r="1442" spans="1:6">
      <c r="A1442" s="290"/>
      <c r="B1442" s="292"/>
      <c r="E1442" s="311"/>
      <c r="F1442" s="292"/>
    </row>
    <row r="1443" spans="1:6">
      <c r="A1443" s="290"/>
      <c r="B1443" s="292"/>
      <c r="E1443" s="311"/>
      <c r="F1443" s="292"/>
    </row>
    <row r="1444" spans="1:6">
      <c r="A1444" s="290"/>
      <c r="B1444" s="292"/>
      <c r="E1444" s="311"/>
      <c r="F1444" s="292"/>
    </row>
    <row r="1445" spans="1:6">
      <c r="A1445" s="290"/>
      <c r="B1445" s="292"/>
      <c r="E1445" s="311"/>
      <c r="F1445" s="292"/>
    </row>
    <row r="1446" spans="1:6">
      <c r="A1446" s="290"/>
      <c r="B1446" s="292"/>
      <c r="E1446" s="311"/>
      <c r="F1446" s="292"/>
    </row>
    <row r="1447" spans="1:6">
      <c r="A1447" s="290"/>
      <c r="B1447" s="292"/>
      <c r="E1447" s="311"/>
      <c r="F1447" s="292"/>
    </row>
    <row r="1448" spans="1:6">
      <c r="A1448" s="290"/>
      <c r="B1448" s="292"/>
      <c r="E1448" s="311"/>
      <c r="F1448" s="292"/>
    </row>
    <row r="1449" spans="1:6">
      <c r="A1449" s="290"/>
      <c r="B1449" s="292"/>
      <c r="E1449" s="311"/>
      <c r="F1449" s="292"/>
    </row>
    <row r="1450" spans="1:6">
      <c r="A1450" s="290"/>
      <c r="B1450" s="292"/>
      <c r="E1450" s="311"/>
      <c r="F1450" s="292"/>
    </row>
    <row r="1451" spans="1:6">
      <c r="A1451" s="290"/>
      <c r="B1451" s="292"/>
      <c r="E1451" s="311"/>
      <c r="F1451" s="292"/>
    </row>
    <row r="1452" spans="1:6">
      <c r="A1452" s="290"/>
      <c r="B1452" s="292"/>
      <c r="E1452" s="311"/>
      <c r="F1452" s="292"/>
    </row>
    <row r="1453" spans="1:6">
      <c r="A1453" s="290"/>
      <c r="B1453" s="292"/>
      <c r="E1453" s="311"/>
      <c r="F1453" s="292"/>
    </row>
    <row r="1454" spans="1:6">
      <c r="A1454" s="290"/>
      <c r="B1454" s="292"/>
      <c r="E1454" s="311"/>
      <c r="F1454" s="292"/>
    </row>
    <row r="1455" spans="1:6">
      <c r="A1455" s="290"/>
      <c r="B1455" s="292"/>
      <c r="E1455" s="311"/>
      <c r="F1455" s="292"/>
    </row>
    <row r="1456" spans="1:6">
      <c r="A1456" s="290"/>
      <c r="B1456" s="292"/>
      <c r="E1456" s="311"/>
      <c r="F1456" s="292"/>
    </row>
    <row r="1457" spans="1:6">
      <c r="A1457" s="290"/>
      <c r="B1457" s="292"/>
      <c r="E1457" s="311"/>
      <c r="F1457" s="292"/>
    </row>
    <row r="1458" spans="1:6">
      <c r="A1458" s="290"/>
      <c r="B1458" s="292"/>
      <c r="E1458" s="311"/>
      <c r="F1458" s="292"/>
    </row>
    <row r="1459" spans="1:6">
      <c r="A1459" s="290"/>
      <c r="B1459" s="292"/>
      <c r="E1459" s="311"/>
      <c r="F1459" s="292"/>
    </row>
    <row r="1460" spans="1:6">
      <c r="A1460" s="290"/>
      <c r="B1460" s="292"/>
      <c r="E1460" s="311"/>
      <c r="F1460" s="292"/>
    </row>
    <row r="1461" spans="1:6">
      <c r="A1461" s="290"/>
      <c r="B1461" s="292"/>
      <c r="E1461" s="311"/>
      <c r="F1461" s="292"/>
    </row>
    <row r="1462" spans="1:6">
      <c r="A1462" s="290"/>
      <c r="B1462" s="292"/>
      <c r="E1462" s="311"/>
      <c r="F1462" s="292"/>
    </row>
    <row r="1463" spans="1:6">
      <c r="A1463" s="290"/>
      <c r="B1463" s="292"/>
      <c r="E1463" s="311"/>
      <c r="F1463" s="292"/>
    </row>
    <row r="1464" spans="1:6">
      <c r="A1464" s="290"/>
      <c r="B1464" s="292"/>
      <c r="E1464" s="311"/>
      <c r="F1464" s="292"/>
    </row>
    <row r="1465" spans="1:6">
      <c r="A1465" s="290"/>
      <c r="B1465" s="292"/>
      <c r="E1465" s="311"/>
      <c r="F1465" s="292"/>
    </row>
    <row r="1466" spans="1:6">
      <c r="A1466" s="290"/>
      <c r="B1466" s="292"/>
      <c r="E1466" s="311"/>
      <c r="F1466" s="292"/>
    </row>
    <row r="1467" spans="1:6">
      <c r="A1467" s="290"/>
      <c r="B1467" s="292"/>
      <c r="E1467" s="311"/>
      <c r="F1467" s="292"/>
    </row>
    <row r="1468" spans="1:6">
      <c r="A1468" s="290"/>
      <c r="B1468" s="292"/>
      <c r="E1468" s="311"/>
      <c r="F1468" s="292"/>
    </row>
    <row r="1469" spans="1:6">
      <c r="A1469" s="290"/>
      <c r="B1469" s="292"/>
      <c r="E1469" s="311"/>
      <c r="F1469" s="292"/>
    </row>
    <row r="1470" spans="1:6">
      <c r="A1470" s="290"/>
      <c r="B1470" s="292"/>
      <c r="E1470" s="311"/>
      <c r="F1470" s="292"/>
    </row>
    <row r="1471" spans="1:6">
      <c r="A1471" s="290"/>
      <c r="B1471" s="292"/>
      <c r="E1471" s="311"/>
      <c r="F1471" s="292"/>
    </row>
    <row r="1472" spans="1:6">
      <c r="A1472" s="290"/>
      <c r="B1472" s="292"/>
      <c r="E1472" s="311"/>
      <c r="F1472" s="292"/>
    </row>
    <row r="1473" spans="1:6">
      <c r="A1473" s="290"/>
      <c r="B1473" s="292"/>
      <c r="E1473" s="311"/>
      <c r="F1473" s="292"/>
    </row>
    <row r="1474" spans="1:6">
      <c r="A1474" s="290"/>
      <c r="B1474" s="292"/>
      <c r="E1474" s="311"/>
      <c r="F1474" s="292"/>
    </row>
    <row r="1475" spans="1:6">
      <c r="A1475" s="290"/>
      <c r="B1475" s="292"/>
      <c r="E1475" s="311"/>
      <c r="F1475" s="292"/>
    </row>
    <row r="1476" spans="1:6">
      <c r="A1476" s="290"/>
      <c r="B1476" s="292"/>
      <c r="E1476" s="311"/>
      <c r="F1476" s="292"/>
    </row>
    <row r="1477" spans="1:6">
      <c r="A1477" s="290"/>
      <c r="B1477" s="292"/>
      <c r="E1477" s="311"/>
      <c r="F1477" s="292"/>
    </row>
    <row r="1478" spans="1:6">
      <c r="A1478" s="290"/>
      <c r="B1478" s="292"/>
      <c r="E1478" s="311"/>
      <c r="F1478" s="292"/>
    </row>
    <row r="1479" spans="1:6">
      <c r="A1479" s="290"/>
      <c r="B1479" s="292"/>
      <c r="E1479" s="311"/>
      <c r="F1479" s="292"/>
    </row>
    <row r="1480" spans="1:6">
      <c r="A1480" s="290"/>
      <c r="B1480" s="292"/>
      <c r="E1480" s="311"/>
      <c r="F1480" s="292"/>
    </row>
    <row r="1481" spans="1:6">
      <c r="A1481" s="290"/>
      <c r="B1481" s="292"/>
      <c r="E1481" s="311"/>
      <c r="F1481" s="292"/>
    </row>
    <row r="1482" spans="1:6">
      <c r="A1482" s="290"/>
      <c r="B1482" s="292"/>
      <c r="E1482" s="311"/>
      <c r="F1482" s="292"/>
    </row>
    <row r="1483" spans="1:6">
      <c r="A1483" s="290"/>
      <c r="B1483" s="292"/>
      <c r="E1483" s="311"/>
      <c r="F1483" s="292"/>
    </row>
    <row r="1484" spans="1:6">
      <c r="A1484" s="290"/>
      <c r="B1484" s="292"/>
      <c r="E1484" s="311"/>
      <c r="F1484" s="292"/>
    </row>
    <row r="1485" spans="1:6">
      <c r="A1485" s="290"/>
      <c r="B1485" s="292"/>
      <c r="E1485" s="311"/>
      <c r="F1485" s="292"/>
    </row>
    <row r="1486" spans="1:6">
      <c r="A1486" s="290"/>
      <c r="B1486" s="292"/>
      <c r="E1486" s="311"/>
      <c r="F1486" s="292"/>
    </row>
    <row r="1487" spans="1:6">
      <c r="A1487" s="290"/>
      <c r="B1487" s="292"/>
      <c r="E1487" s="311"/>
      <c r="F1487" s="292"/>
    </row>
    <row r="1488" spans="1:6">
      <c r="A1488" s="290"/>
      <c r="B1488" s="292"/>
      <c r="E1488" s="311"/>
      <c r="F1488" s="292"/>
    </row>
    <row r="1489" spans="1:6">
      <c r="A1489" s="290"/>
      <c r="B1489" s="292"/>
      <c r="E1489" s="311"/>
      <c r="F1489" s="292"/>
    </row>
    <row r="1490" spans="1:6">
      <c r="A1490" s="290"/>
      <c r="B1490" s="292"/>
      <c r="E1490" s="311"/>
      <c r="F1490" s="292"/>
    </row>
    <row r="1491" spans="1:6">
      <c r="A1491" s="290"/>
      <c r="B1491" s="292"/>
      <c r="E1491" s="311"/>
      <c r="F1491" s="292"/>
    </row>
    <row r="1492" spans="1:6">
      <c r="A1492" s="290"/>
      <c r="B1492" s="292"/>
      <c r="E1492" s="311"/>
      <c r="F1492" s="292"/>
    </row>
    <row r="1493" spans="1:6">
      <c r="A1493" s="290"/>
      <c r="B1493" s="292"/>
      <c r="E1493" s="311"/>
      <c r="F1493" s="292"/>
    </row>
    <row r="1494" spans="1:6">
      <c r="A1494" s="290"/>
      <c r="B1494" s="292"/>
      <c r="E1494" s="311"/>
      <c r="F1494" s="292"/>
    </row>
    <row r="1495" spans="1:6">
      <c r="A1495" s="290"/>
      <c r="B1495" s="292"/>
      <c r="E1495" s="311"/>
      <c r="F1495" s="292"/>
    </row>
    <row r="1496" spans="1:6">
      <c r="A1496" s="290"/>
      <c r="B1496" s="292"/>
      <c r="E1496" s="311"/>
      <c r="F1496" s="292"/>
    </row>
    <row r="1497" spans="1:6">
      <c r="A1497" s="290"/>
      <c r="B1497" s="292"/>
      <c r="E1497" s="311"/>
      <c r="F1497" s="292"/>
    </row>
    <row r="1498" spans="1:6">
      <c r="A1498" s="290"/>
      <c r="B1498" s="292"/>
      <c r="E1498" s="311"/>
      <c r="F1498" s="292"/>
    </row>
    <row r="1499" spans="1:6">
      <c r="A1499" s="290"/>
      <c r="B1499" s="292"/>
      <c r="E1499" s="311"/>
      <c r="F1499" s="292"/>
    </row>
    <row r="1500" spans="1:6">
      <c r="A1500" s="290"/>
      <c r="B1500" s="292"/>
      <c r="E1500" s="311"/>
      <c r="F1500" s="292"/>
    </row>
    <row r="1501" spans="1:6">
      <c r="A1501" s="290"/>
      <c r="B1501" s="292"/>
      <c r="E1501" s="311"/>
      <c r="F1501" s="292"/>
    </row>
    <row r="1502" spans="1:6">
      <c r="A1502" s="290"/>
      <c r="B1502" s="292"/>
      <c r="E1502" s="311"/>
      <c r="F1502" s="292"/>
    </row>
    <row r="1503" spans="1:6">
      <c r="A1503" s="290"/>
      <c r="B1503" s="292"/>
      <c r="E1503" s="311"/>
      <c r="F1503" s="292"/>
    </row>
    <row r="1504" spans="1:6">
      <c r="A1504" s="290"/>
      <c r="B1504" s="292"/>
      <c r="E1504" s="311"/>
      <c r="F1504" s="292"/>
    </row>
    <row r="1505" spans="1:6">
      <c r="A1505" s="290"/>
      <c r="B1505" s="292"/>
      <c r="E1505" s="311"/>
      <c r="F1505" s="292"/>
    </row>
    <row r="1506" spans="1:6">
      <c r="A1506" s="290"/>
      <c r="B1506" s="292"/>
      <c r="E1506" s="311"/>
      <c r="F1506" s="292"/>
    </row>
    <row r="1507" spans="1:6">
      <c r="A1507" s="290"/>
      <c r="B1507" s="292"/>
      <c r="E1507" s="311"/>
      <c r="F1507" s="292"/>
    </row>
    <row r="1508" spans="1:6">
      <c r="A1508" s="290"/>
      <c r="B1508" s="292"/>
      <c r="E1508" s="311"/>
      <c r="F1508" s="292"/>
    </row>
    <row r="1509" spans="1:6">
      <c r="A1509" s="290"/>
      <c r="B1509" s="292"/>
      <c r="E1509" s="311"/>
      <c r="F1509" s="292"/>
    </row>
    <row r="1510" spans="1:6">
      <c r="A1510" s="290"/>
      <c r="B1510" s="292"/>
      <c r="E1510" s="311"/>
      <c r="F1510" s="292"/>
    </row>
    <row r="1511" spans="1:6">
      <c r="A1511" s="290"/>
      <c r="B1511" s="292"/>
      <c r="E1511" s="311"/>
      <c r="F1511" s="292"/>
    </row>
    <row r="1512" spans="1:6">
      <c r="A1512" s="290"/>
      <c r="B1512" s="292"/>
      <c r="E1512" s="311"/>
      <c r="F1512" s="292"/>
    </row>
    <row r="1513" spans="1:6">
      <c r="A1513" s="290"/>
      <c r="B1513" s="292"/>
      <c r="E1513" s="311"/>
      <c r="F1513" s="292"/>
    </row>
    <row r="1514" spans="1:6">
      <c r="A1514" s="290"/>
      <c r="B1514" s="292"/>
      <c r="E1514" s="311"/>
      <c r="F1514" s="292"/>
    </row>
    <row r="1515" spans="1:6">
      <c r="A1515" s="290"/>
      <c r="B1515" s="292"/>
      <c r="E1515" s="311"/>
      <c r="F1515" s="292"/>
    </row>
    <row r="1516" spans="1:6">
      <c r="A1516" s="290"/>
      <c r="B1516" s="292"/>
      <c r="E1516" s="311"/>
      <c r="F1516" s="292"/>
    </row>
    <row r="1517" spans="1:6">
      <c r="A1517" s="290"/>
      <c r="B1517" s="292"/>
      <c r="E1517" s="311"/>
      <c r="F1517" s="292"/>
    </row>
    <row r="1518" spans="1:6">
      <c r="A1518" s="290"/>
      <c r="B1518" s="292"/>
      <c r="E1518" s="311"/>
      <c r="F1518" s="292"/>
    </row>
    <row r="1519" spans="1:6">
      <c r="A1519" s="290"/>
      <c r="B1519" s="292"/>
      <c r="E1519" s="311"/>
      <c r="F1519" s="292"/>
    </row>
    <row r="1520" spans="1:6">
      <c r="A1520" s="290"/>
      <c r="B1520" s="292"/>
      <c r="E1520" s="311"/>
      <c r="F1520" s="292"/>
    </row>
    <row r="1521" spans="1:6">
      <c r="A1521" s="290"/>
      <c r="B1521" s="292"/>
      <c r="E1521" s="311"/>
      <c r="F1521" s="292"/>
    </row>
    <row r="1522" spans="1:6">
      <c r="A1522" s="290"/>
      <c r="B1522" s="292"/>
      <c r="E1522" s="311"/>
      <c r="F1522" s="292"/>
    </row>
    <row r="1523" spans="1:6">
      <c r="A1523" s="290"/>
      <c r="B1523" s="292"/>
      <c r="E1523" s="311"/>
      <c r="F1523" s="292"/>
    </row>
    <row r="1524" spans="1:6">
      <c r="A1524" s="290"/>
      <c r="B1524" s="292"/>
      <c r="E1524" s="311"/>
      <c r="F1524" s="292"/>
    </row>
    <row r="1525" spans="1:6">
      <c r="A1525" s="290"/>
      <c r="B1525" s="292"/>
      <c r="E1525" s="311"/>
      <c r="F1525" s="292"/>
    </row>
    <row r="1526" spans="1:6">
      <c r="A1526" s="290"/>
      <c r="B1526" s="292"/>
      <c r="E1526" s="311"/>
      <c r="F1526" s="292"/>
    </row>
    <row r="1527" spans="1:6">
      <c r="A1527" s="290"/>
      <c r="B1527" s="292"/>
      <c r="E1527" s="311"/>
      <c r="F1527" s="292"/>
    </row>
    <row r="1528" spans="1:6">
      <c r="A1528" s="290"/>
      <c r="B1528" s="292"/>
      <c r="E1528" s="311"/>
      <c r="F1528" s="292"/>
    </row>
    <row r="1529" spans="1:6">
      <c r="A1529" s="290"/>
      <c r="B1529" s="292"/>
      <c r="E1529" s="311"/>
      <c r="F1529" s="292"/>
    </row>
    <row r="1530" spans="1:6">
      <c r="A1530" s="290"/>
      <c r="B1530" s="292"/>
      <c r="E1530" s="311"/>
      <c r="F1530" s="292"/>
    </row>
    <row r="1531" spans="1:6">
      <c r="A1531" s="290"/>
      <c r="B1531" s="292"/>
      <c r="E1531" s="311"/>
      <c r="F1531" s="292"/>
    </row>
    <row r="1532" spans="1:6">
      <c r="A1532" s="290"/>
      <c r="B1532" s="292"/>
      <c r="E1532" s="311"/>
      <c r="F1532" s="292"/>
    </row>
    <row r="1533" spans="1:6">
      <c r="A1533" s="290"/>
      <c r="B1533" s="292"/>
      <c r="E1533" s="311"/>
      <c r="F1533" s="292"/>
    </row>
    <row r="1534" spans="1:6">
      <c r="A1534" s="290"/>
      <c r="B1534" s="292"/>
      <c r="E1534" s="311"/>
      <c r="F1534" s="292"/>
    </row>
    <row r="1535" spans="1:6">
      <c r="A1535" s="290"/>
      <c r="B1535" s="292"/>
      <c r="E1535" s="311"/>
      <c r="F1535" s="292"/>
    </row>
    <row r="1536" spans="1:6">
      <c r="A1536" s="290"/>
      <c r="B1536" s="292"/>
      <c r="E1536" s="311"/>
      <c r="F1536" s="292"/>
    </row>
    <row r="1537" spans="1:6">
      <c r="A1537" s="290"/>
      <c r="B1537" s="292"/>
      <c r="E1537" s="311"/>
      <c r="F1537" s="292"/>
    </row>
    <row r="1538" spans="1:6">
      <c r="A1538" s="290"/>
      <c r="B1538" s="292"/>
      <c r="E1538" s="311"/>
      <c r="F1538" s="292"/>
    </row>
    <row r="1539" spans="1:6">
      <c r="A1539" s="290"/>
      <c r="B1539" s="292"/>
      <c r="E1539" s="311"/>
      <c r="F1539" s="292"/>
    </row>
    <row r="1540" spans="1:6">
      <c r="A1540" s="290"/>
      <c r="B1540" s="292"/>
      <c r="E1540" s="311"/>
      <c r="F1540" s="292"/>
    </row>
    <row r="1541" spans="1:6">
      <c r="A1541" s="290"/>
      <c r="B1541" s="292"/>
      <c r="E1541" s="311"/>
      <c r="F1541" s="292"/>
    </row>
    <row r="1542" spans="1:6">
      <c r="A1542" s="290"/>
      <c r="B1542" s="292"/>
      <c r="E1542" s="311"/>
      <c r="F1542" s="292"/>
    </row>
    <row r="1543" spans="1:6">
      <c r="A1543" s="290"/>
      <c r="B1543" s="292"/>
      <c r="E1543" s="311"/>
      <c r="F1543" s="292"/>
    </row>
    <row r="1544" spans="1:6">
      <c r="A1544" s="290"/>
      <c r="B1544" s="292"/>
      <c r="E1544" s="311"/>
      <c r="F1544" s="292"/>
    </row>
    <row r="1545" spans="1:6">
      <c r="A1545" s="290"/>
      <c r="B1545" s="292"/>
      <c r="E1545" s="311"/>
      <c r="F1545" s="292"/>
    </row>
    <row r="1546" spans="1:6">
      <c r="A1546" s="290"/>
      <c r="B1546" s="292"/>
      <c r="E1546" s="311"/>
      <c r="F1546" s="292"/>
    </row>
    <row r="1547" spans="1:6">
      <c r="A1547" s="290"/>
      <c r="B1547" s="292"/>
      <c r="E1547" s="311"/>
      <c r="F1547" s="292"/>
    </row>
    <row r="1548" spans="1:6">
      <c r="A1548" s="290"/>
      <c r="B1548" s="292"/>
      <c r="E1548" s="311"/>
      <c r="F1548" s="292"/>
    </row>
    <row r="1549" spans="1:6">
      <c r="A1549" s="290"/>
      <c r="B1549" s="292"/>
      <c r="E1549" s="311"/>
      <c r="F1549" s="292"/>
    </row>
    <row r="1550" spans="1:6">
      <c r="A1550" s="290"/>
      <c r="B1550" s="292"/>
      <c r="E1550" s="311"/>
      <c r="F1550" s="292"/>
    </row>
    <row r="1551" spans="1:6">
      <c r="A1551" s="290"/>
      <c r="B1551" s="292"/>
      <c r="E1551" s="311"/>
      <c r="F1551" s="292"/>
    </row>
    <row r="1552" spans="1:6">
      <c r="A1552" s="290"/>
      <c r="B1552" s="292"/>
      <c r="E1552" s="311"/>
      <c r="F1552" s="292"/>
    </row>
    <row r="1553" spans="1:6">
      <c r="A1553" s="290"/>
      <c r="B1553" s="292"/>
      <c r="E1553" s="311"/>
      <c r="F1553" s="292"/>
    </row>
    <row r="1554" spans="1:6">
      <c r="A1554" s="290"/>
      <c r="B1554" s="292"/>
      <c r="E1554" s="311"/>
      <c r="F1554" s="292"/>
    </row>
    <row r="1555" spans="1:6">
      <c r="A1555" s="290"/>
      <c r="B1555" s="292"/>
      <c r="E1555" s="311"/>
      <c r="F1555" s="292"/>
    </row>
    <row r="1556" spans="1:6">
      <c r="A1556" s="290"/>
      <c r="B1556" s="292"/>
      <c r="E1556" s="311"/>
      <c r="F1556" s="292"/>
    </row>
    <row r="1557" spans="1:6">
      <c r="A1557" s="290"/>
      <c r="B1557" s="292"/>
      <c r="E1557" s="311"/>
      <c r="F1557" s="292"/>
    </row>
    <row r="1558" spans="1:6">
      <c r="A1558" s="290"/>
      <c r="B1558" s="292"/>
      <c r="E1558" s="311"/>
      <c r="F1558" s="292"/>
    </row>
    <row r="1559" spans="1:6">
      <c r="A1559" s="290"/>
      <c r="B1559" s="292"/>
      <c r="E1559" s="311"/>
      <c r="F1559" s="292"/>
    </row>
    <row r="1560" spans="1:6">
      <c r="A1560" s="290"/>
      <c r="B1560" s="292"/>
      <c r="E1560" s="311"/>
      <c r="F1560" s="292"/>
    </row>
    <row r="1561" spans="1:6">
      <c r="A1561" s="290"/>
      <c r="B1561" s="292"/>
      <c r="E1561" s="311"/>
      <c r="F1561" s="292"/>
    </row>
    <row r="1562" spans="1:6">
      <c r="A1562" s="290"/>
      <c r="B1562" s="292"/>
      <c r="E1562" s="311"/>
      <c r="F1562" s="292"/>
    </row>
    <row r="1563" spans="1:6">
      <c r="A1563" s="290"/>
      <c r="B1563" s="292"/>
      <c r="E1563" s="311"/>
      <c r="F1563" s="292"/>
    </row>
    <row r="1564" spans="1:6">
      <c r="A1564" s="290"/>
      <c r="B1564" s="292"/>
      <c r="E1564" s="311"/>
      <c r="F1564" s="292"/>
    </row>
    <row r="1565" spans="1:6">
      <c r="A1565" s="290"/>
      <c r="B1565" s="292"/>
      <c r="E1565" s="311"/>
      <c r="F1565" s="292"/>
    </row>
    <row r="1566" spans="1:6">
      <c r="A1566" s="290"/>
      <c r="B1566" s="292"/>
      <c r="E1566" s="311"/>
      <c r="F1566" s="292"/>
    </row>
    <row r="1567" spans="1:6">
      <c r="A1567" s="290"/>
      <c r="B1567" s="292"/>
      <c r="E1567" s="311"/>
      <c r="F1567" s="292"/>
    </row>
    <row r="1568" spans="1:6">
      <c r="A1568" s="290"/>
      <c r="B1568" s="292"/>
      <c r="E1568" s="311"/>
      <c r="F1568" s="292"/>
    </row>
    <row r="1569" spans="1:6">
      <c r="A1569" s="290"/>
      <c r="B1569" s="292"/>
      <c r="E1569" s="311"/>
      <c r="F1569" s="292"/>
    </row>
    <row r="1570" spans="1:6">
      <c r="A1570" s="290"/>
      <c r="B1570" s="292"/>
      <c r="E1570" s="311"/>
      <c r="F1570" s="292"/>
    </row>
    <row r="1571" spans="1:6">
      <c r="A1571" s="290"/>
      <c r="B1571" s="292"/>
      <c r="E1571" s="311"/>
      <c r="F1571" s="292"/>
    </row>
    <row r="1572" spans="1:6">
      <c r="A1572" s="290"/>
      <c r="B1572" s="292"/>
      <c r="E1572" s="311"/>
      <c r="F1572" s="292"/>
    </row>
    <row r="1573" spans="1:6">
      <c r="A1573" s="290"/>
      <c r="B1573" s="292"/>
      <c r="E1573" s="311"/>
      <c r="F1573" s="292"/>
    </row>
    <row r="1574" spans="1:6">
      <c r="A1574" s="290"/>
      <c r="B1574" s="292"/>
      <c r="E1574" s="311"/>
      <c r="F1574" s="292"/>
    </row>
    <row r="1575" spans="1:6">
      <c r="A1575" s="290"/>
      <c r="B1575" s="292"/>
      <c r="E1575" s="311"/>
      <c r="F1575" s="292"/>
    </row>
    <row r="1576" spans="1:6">
      <c r="A1576" s="290"/>
      <c r="B1576" s="292"/>
      <c r="E1576" s="311"/>
      <c r="F1576" s="292"/>
    </row>
    <row r="1577" spans="1:6">
      <c r="A1577" s="290"/>
      <c r="B1577" s="292"/>
      <c r="E1577" s="311"/>
      <c r="F1577" s="292"/>
    </row>
    <row r="1578" spans="1:6">
      <c r="A1578" s="290"/>
      <c r="B1578" s="292"/>
      <c r="E1578" s="311"/>
      <c r="F1578" s="292"/>
    </row>
    <row r="1579" spans="1:6">
      <c r="A1579" s="290"/>
      <c r="B1579" s="292"/>
      <c r="E1579" s="311"/>
      <c r="F1579" s="292"/>
    </row>
    <row r="1580" spans="1:6">
      <c r="A1580" s="290"/>
      <c r="B1580" s="292"/>
      <c r="E1580" s="311"/>
      <c r="F1580" s="292"/>
    </row>
    <row r="1581" spans="1:6">
      <c r="A1581" s="290"/>
      <c r="B1581" s="292"/>
      <c r="E1581" s="311"/>
      <c r="F1581" s="292"/>
    </row>
    <row r="1582" spans="1:6">
      <c r="A1582" s="290"/>
      <c r="B1582" s="292"/>
      <c r="E1582" s="311"/>
      <c r="F1582" s="292"/>
    </row>
    <row r="1583" spans="1:6">
      <c r="A1583" s="290"/>
      <c r="B1583" s="292"/>
      <c r="E1583" s="311"/>
      <c r="F1583" s="292"/>
    </row>
    <row r="1584" spans="1:6">
      <c r="A1584" s="290"/>
      <c r="B1584" s="292"/>
      <c r="E1584" s="311"/>
      <c r="F1584" s="292"/>
    </row>
    <row r="1585" spans="1:6">
      <c r="A1585" s="290"/>
      <c r="B1585" s="292"/>
      <c r="E1585" s="311"/>
      <c r="F1585" s="292"/>
    </row>
    <row r="1586" spans="1:6">
      <c r="A1586" s="290"/>
      <c r="B1586" s="292"/>
      <c r="E1586" s="311"/>
      <c r="F1586" s="292"/>
    </row>
    <row r="1587" spans="1:6">
      <c r="A1587" s="290"/>
      <c r="B1587" s="292"/>
      <c r="E1587" s="311"/>
      <c r="F1587" s="292"/>
    </row>
    <row r="1588" spans="1:6">
      <c r="A1588" s="290"/>
      <c r="B1588" s="292"/>
      <c r="E1588" s="311"/>
      <c r="F1588" s="292"/>
    </row>
    <row r="1589" spans="1:6">
      <c r="A1589" s="290"/>
      <c r="B1589" s="292"/>
      <c r="E1589" s="311"/>
      <c r="F1589" s="292"/>
    </row>
    <row r="1590" spans="1:6">
      <c r="A1590" s="290"/>
      <c r="B1590" s="292"/>
      <c r="E1590" s="311"/>
      <c r="F1590" s="292"/>
    </row>
    <row r="1591" spans="1:6">
      <c r="A1591" s="290"/>
      <c r="B1591" s="292"/>
      <c r="E1591" s="311"/>
      <c r="F1591" s="292"/>
    </row>
    <row r="1592" spans="1:6">
      <c r="A1592" s="290"/>
      <c r="B1592" s="292"/>
      <c r="E1592" s="311"/>
      <c r="F1592" s="292"/>
    </row>
    <row r="1593" spans="1:6">
      <c r="A1593" s="290"/>
      <c r="B1593" s="292"/>
      <c r="E1593" s="311"/>
      <c r="F1593" s="292"/>
    </row>
    <row r="1594" spans="1:6">
      <c r="A1594" s="290"/>
      <c r="B1594" s="292"/>
      <c r="E1594" s="311"/>
      <c r="F1594" s="292"/>
    </row>
    <row r="1595" spans="1:6">
      <c r="A1595" s="290"/>
      <c r="B1595" s="292"/>
      <c r="E1595" s="311"/>
      <c r="F1595" s="292"/>
    </row>
    <row r="1596" spans="1:6">
      <c r="A1596" s="290"/>
      <c r="B1596" s="292"/>
      <c r="E1596" s="311"/>
      <c r="F1596" s="292"/>
    </row>
    <row r="1597" spans="1:6">
      <c r="A1597" s="290"/>
      <c r="B1597" s="292"/>
      <c r="E1597" s="311"/>
      <c r="F1597" s="292"/>
    </row>
    <row r="1598" spans="1:6">
      <c r="A1598" s="290"/>
      <c r="B1598" s="292"/>
      <c r="E1598" s="311"/>
      <c r="F1598" s="292"/>
    </row>
    <row r="1599" spans="1:6">
      <c r="A1599" s="290"/>
      <c r="B1599" s="292"/>
      <c r="E1599" s="311"/>
      <c r="F1599" s="292"/>
    </row>
    <row r="1600" spans="1:6">
      <c r="A1600" s="290"/>
      <c r="B1600" s="292"/>
      <c r="E1600" s="311"/>
      <c r="F1600" s="292"/>
    </row>
    <row r="1601" spans="1:6">
      <c r="A1601" s="290"/>
      <c r="B1601" s="292"/>
      <c r="E1601" s="311"/>
      <c r="F1601" s="292"/>
    </row>
    <row r="1602" spans="1:6">
      <c r="A1602" s="290"/>
      <c r="B1602" s="292"/>
      <c r="E1602" s="311"/>
      <c r="F1602" s="292"/>
    </row>
    <row r="1603" spans="1:6">
      <c r="A1603" s="290"/>
      <c r="B1603" s="292"/>
      <c r="E1603" s="311"/>
      <c r="F1603" s="292"/>
    </row>
    <row r="1604" spans="1:6">
      <c r="A1604" s="290"/>
      <c r="B1604" s="292"/>
      <c r="E1604" s="311"/>
      <c r="F1604" s="292"/>
    </row>
    <row r="1605" spans="1:6">
      <c r="A1605" s="290"/>
      <c r="B1605" s="292"/>
      <c r="E1605" s="311"/>
      <c r="F1605" s="292"/>
    </row>
    <row r="1606" spans="1:6">
      <c r="A1606" s="290"/>
      <c r="B1606" s="292"/>
      <c r="E1606" s="311"/>
      <c r="F1606" s="292"/>
    </row>
    <row r="1607" spans="1:6">
      <c r="A1607" s="290"/>
      <c r="B1607" s="292"/>
      <c r="E1607" s="311"/>
      <c r="F1607" s="292"/>
    </row>
    <row r="1608" spans="1:6">
      <c r="A1608" s="290"/>
      <c r="B1608" s="292"/>
      <c r="E1608" s="311"/>
      <c r="F1608" s="292"/>
    </row>
    <row r="1609" spans="1:6">
      <c r="A1609" s="290"/>
      <c r="B1609" s="292"/>
      <c r="E1609" s="311"/>
      <c r="F1609" s="292"/>
    </row>
    <row r="1610" spans="1:6">
      <c r="A1610" s="290"/>
      <c r="B1610" s="292"/>
      <c r="E1610" s="311"/>
      <c r="F1610" s="292"/>
    </row>
    <row r="1611" spans="1:6">
      <c r="A1611" s="290"/>
      <c r="B1611" s="292"/>
      <c r="E1611" s="311"/>
      <c r="F1611" s="292"/>
    </row>
    <row r="1612" spans="1:6">
      <c r="A1612" s="290"/>
      <c r="B1612" s="292"/>
      <c r="E1612" s="311"/>
      <c r="F1612" s="292"/>
    </row>
    <row r="1613" spans="1:6">
      <c r="A1613" s="290"/>
      <c r="B1613" s="292"/>
      <c r="E1613" s="311"/>
      <c r="F1613" s="292"/>
    </row>
    <row r="1614" spans="1:6">
      <c r="A1614" s="290"/>
      <c r="B1614" s="292"/>
      <c r="E1614" s="311"/>
      <c r="F1614" s="292"/>
    </row>
    <row r="1615" spans="1:6">
      <c r="A1615" s="290"/>
      <c r="B1615" s="292"/>
      <c r="E1615" s="311"/>
      <c r="F1615" s="292"/>
    </row>
    <row r="1616" spans="1:6">
      <c r="A1616" s="290"/>
      <c r="B1616" s="292"/>
      <c r="E1616" s="311"/>
      <c r="F1616" s="292"/>
    </row>
    <row r="1617" spans="1:6">
      <c r="A1617" s="290"/>
      <c r="B1617" s="292"/>
      <c r="E1617" s="311"/>
      <c r="F1617" s="292"/>
    </row>
    <row r="1618" spans="1:6">
      <c r="A1618" s="290"/>
      <c r="B1618" s="292"/>
      <c r="E1618" s="311"/>
      <c r="F1618" s="292"/>
    </row>
    <row r="1619" spans="1:6">
      <c r="A1619" s="290"/>
      <c r="B1619" s="292"/>
      <c r="E1619" s="311"/>
      <c r="F1619" s="292"/>
    </row>
    <row r="1620" spans="1:6">
      <c r="A1620" s="290"/>
      <c r="B1620" s="292"/>
      <c r="E1620" s="311"/>
      <c r="F1620" s="292"/>
    </row>
    <row r="1621" spans="1:6">
      <c r="A1621" s="290"/>
      <c r="B1621" s="292"/>
      <c r="E1621" s="311"/>
      <c r="F1621" s="292"/>
    </row>
    <row r="1622" spans="1:6">
      <c r="A1622" s="290"/>
      <c r="B1622" s="292"/>
      <c r="E1622" s="311"/>
      <c r="F1622" s="292"/>
    </row>
    <row r="1623" spans="1:6">
      <c r="A1623" s="290"/>
      <c r="B1623" s="292"/>
      <c r="E1623" s="311"/>
      <c r="F1623" s="292"/>
    </row>
    <row r="1624" spans="1:6">
      <c r="A1624" s="290"/>
      <c r="B1624" s="292"/>
      <c r="E1624" s="311"/>
      <c r="F1624" s="292"/>
    </row>
    <row r="1625" spans="1:6">
      <c r="A1625" s="290"/>
      <c r="B1625" s="292"/>
      <c r="E1625" s="311"/>
      <c r="F1625" s="292"/>
    </row>
    <row r="1626" spans="1:6">
      <c r="A1626" s="290"/>
      <c r="B1626" s="292"/>
      <c r="E1626" s="311"/>
      <c r="F1626" s="292"/>
    </row>
    <row r="1627" spans="1:6">
      <c r="A1627" s="290"/>
      <c r="B1627" s="292"/>
      <c r="E1627" s="311"/>
      <c r="F1627" s="292"/>
    </row>
    <row r="1628" spans="1:6">
      <c r="A1628" s="290"/>
      <c r="B1628" s="292"/>
      <c r="E1628" s="311"/>
      <c r="F1628" s="292"/>
    </row>
    <row r="1629" spans="1:6">
      <c r="A1629" s="290"/>
      <c r="B1629" s="292"/>
      <c r="E1629" s="311"/>
      <c r="F1629" s="292"/>
    </row>
    <row r="1630" spans="1:6">
      <c r="A1630" s="290"/>
      <c r="B1630" s="292"/>
      <c r="E1630" s="311"/>
      <c r="F1630" s="292"/>
    </row>
    <row r="1631" spans="1:6">
      <c r="A1631" s="290"/>
      <c r="B1631" s="292"/>
      <c r="E1631" s="311"/>
      <c r="F1631" s="292"/>
    </row>
    <row r="1632" spans="1:6">
      <c r="A1632" s="290"/>
      <c r="B1632" s="292"/>
      <c r="E1632" s="311"/>
      <c r="F1632" s="292"/>
    </row>
    <row r="1633" spans="1:6">
      <c r="A1633" s="290"/>
      <c r="B1633" s="292"/>
      <c r="E1633" s="311"/>
      <c r="F1633" s="292"/>
    </row>
    <row r="1634" spans="1:6">
      <c r="A1634" s="290"/>
      <c r="B1634" s="292"/>
      <c r="E1634" s="311"/>
      <c r="F1634" s="292"/>
    </row>
    <row r="1635" spans="1:6">
      <c r="A1635" s="290"/>
      <c r="B1635" s="292"/>
      <c r="E1635" s="311"/>
      <c r="F1635" s="292"/>
    </row>
    <row r="1636" spans="1:6">
      <c r="A1636" s="290"/>
      <c r="B1636" s="292"/>
      <c r="E1636" s="311"/>
      <c r="F1636" s="292"/>
    </row>
    <row r="1637" spans="1:6">
      <c r="A1637" s="290"/>
      <c r="B1637" s="292"/>
      <c r="E1637" s="311"/>
      <c r="F1637" s="292"/>
    </row>
    <row r="1638" spans="1:6">
      <c r="A1638" s="290"/>
      <c r="B1638" s="292"/>
      <c r="E1638" s="311"/>
      <c r="F1638" s="292"/>
    </row>
    <row r="1639" spans="1:6">
      <c r="A1639" s="290"/>
      <c r="B1639" s="292"/>
      <c r="E1639" s="311"/>
      <c r="F1639" s="292"/>
    </row>
    <row r="1640" spans="1:6">
      <c r="A1640" s="290"/>
      <c r="B1640" s="292"/>
      <c r="E1640" s="311"/>
      <c r="F1640" s="292"/>
    </row>
    <row r="1641" spans="1:6">
      <c r="A1641" s="290"/>
      <c r="B1641" s="292"/>
      <c r="E1641" s="311"/>
      <c r="F1641" s="292"/>
    </row>
    <row r="1642" spans="1:6">
      <c r="A1642" s="290"/>
      <c r="B1642" s="292"/>
      <c r="E1642" s="311"/>
      <c r="F1642" s="292"/>
    </row>
    <row r="1643" spans="1:6">
      <c r="A1643" s="290"/>
      <c r="B1643" s="292"/>
      <c r="E1643" s="311"/>
      <c r="F1643" s="292"/>
    </row>
    <row r="1644" spans="1:6">
      <c r="A1644" s="290"/>
      <c r="B1644" s="292"/>
      <c r="E1644" s="311"/>
      <c r="F1644" s="292"/>
    </row>
    <row r="1645" spans="1:6">
      <c r="A1645" s="290"/>
      <c r="B1645" s="292"/>
      <c r="E1645" s="311"/>
      <c r="F1645" s="292"/>
    </row>
    <row r="1646" spans="1:6">
      <c r="A1646" s="290"/>
      <c r="B1646" s="292"/>
      <c r="E1646" s="311"/>
      <c r="F1646" s="292"/>
    </row>
    <row r="1647" spans="1:6">
      <c r="A1647" s="290"/>
      <c r="B1647" s="292"/>
      <c r="E1647" s="311"/>
      <c r="F1647" s="292"/>
    </row>
    <row r="1648" spans="1:6">
      <c r="A1648" s="290"/>
      <c r="B1648" s="292"/>
      <c r="E1648" s="311"/>
      <c r="F1648" s="292"/>
    </row>
    <row r="1649" spans="1:6">
      <c r="A1649" s="290"/>
      <c r="B1649" s="292"/>
      <c r="E1649" s="311"/>
      <c r="F1649" s="292"/>
    </row>
    <row r="1650" spans="1:6">
      <c r="A1650" s="290"/>
      <c r="B1650" s="292"/>
      <c r="E1650" s="311"/>
      <c r="F1650" s="292"/>
    </row>
    <row r="1651" spans="1:6">
      <c r="A1651" s="290"/>
      <c r="B1651" s="292"/>
      <c r="E1651" s="311"/>
      <c r="F1651" s="292"/>
    </row>
    <row r="1652" spans="1:6">
      <c r="A1652" s="290"/>
      <c r="B1652" s="292"/>
      <c r="E1652" s="311"/>
      <c r="F1652" s="292"/>
    </row>
    <row r="1653" spans="1:6">
      <c r="A1653" s="290"/>
      <c r="B1653" s="292"/>
      <c r="E1653" s="311"/>
      <c r="F1653" s="292"/>
    </row>
    <row r="1654" spans="1:6">
      <c r="A1654" s="290"/>
      <c r="B1654" s="292"/>
      <c r="E1654" s="311"/>
      <c r="F1654" s="292"/>
    </row>
    <row r="1655" spans="1:6">
      <c r="A1655" s="290"/>
      <c r="B1655" s="292"/>
      <c r="E1655" s="311"/>
      <c r="F1655" s="292"/>
    </row>
    <row r="1656" spans="1:6">
      <c r="A1656" s="290"/>
      <c r="B1656" s="292"/>
      <c r="E1656" s="311"/>
      <c r="F1656" s="292"/>
    </row>
    <row r="1657" spans="1:6">
      <c r="A1657" s="290"/>
      <c r="B1657" s="292"/>
      <c r="E1657" s="311"/>
      <c r="F1657" s="292"/>
    </row>
    <row r="1658" spans="1:6">
      <c r="A1658" s="290"/>
      <c r="B1658" s="292"/>
      <c r="E1658" s="311"/>
      <c r="F1658" s="292"/>
    </row>
    <row r="1659" spans="1:6">
      <c r="A1659" s="290"/>
      <c r="B1659" s="292"/>
      <c r="E1659" s="311"/>
      <c r="F1659" s="292"/>
    </row>
    <row r="1660" spans="1:6">
      <c r="A1660" s="290"/>
      <c r="B1660" s="292"/>
      <c r="E1660" s="311"/>
      <c r="F1660" s="292"/>
    </row>
    <row r="1661" spans="1:6">
      <c r="A1661" s="290"/>
      <c r="B1661" s="292"/>
      <c r="E1661" s="311"/>
      <c r="F1661" s="292"/>
    </row>
    <row r="1662" spans="1:6">
      <c r="A1662" s="290"/>
      <c r="B1662" s="292"/>
      <c r="E1662" s="311"/>
      <c r="F1662" s="292"/>
    </row>
    <row r="1663" spans="1:6">
      <c r="A1663" s="290"/>
      <c r="B1663" s="292"/>
      <c r="E1663" s="311"/>
      <c r="F1663" s="292"/>
    </row>
    <row r="1664" spans="1:6">
      <c r="A1664" s="290"/>
      <c r="B1664" s="292"/>
      <c r="E1664" s="311"/>
      <c r="F1664" s="292"/>
    </row>
    <row r="1665" spans="1:6">
      <c r="A1665" s="290"/>
      <c r="B1665" s="292"/>
      <c r="E1665" s="311"/>
      <c r="F1665" s="292"/>
    </row>
    <row r="1666" spans="1:6">
      <c r="A1666" s="290"/>
      <c r="B1666" s="292"/>
      <c r="E1666" s="311"/>
      <c r="F1666" s="292"/>
    </row>
    <row r="1667" spans="1:6">
      <c r="A1667" s="290"/>
      <c r="B1667" s="292"/>
      <c r="E1667" s="311"/>
      <c r="F1667" s="292"/>
    </row>
    <row r="1668" spans="1:6">
      <c r="A1668" s="290"/>
      <c r="B1668" s="292"/>
      <c r="E1668" s="311"/>
      <c r="F1668" s="292"/>
    </row>
    <row r="1669" spans="1:6">
      <c r="A1669" s="290"/>
      <c r="B1669" s="292"/>
      <c r="E1669" s="311"/>
      <c r="F1669" s="292"/>
    </row>
    <row r="1670" spans="1:6">
      <c r="A1670" s="290"/>
      <c r="B1670" s="292"/>
      <c r="E1670" s="311"/>
      <c r="F1670" s="292"/>
    </row>
    <row r="1671" spans="1:6">
      <c r="A1671" s="290"/>
      <c r="B1671" s="292"/>
      <c r="E1671" s="311"/>
      <c r="F1671" s="292"/>
    </row>
    <row r="1672" spans="1:6">
      <c r="A1672" s="290"/>
      <c r="B1672" s="292"/>
      <c r="E1672" s="311"/>
      <c r="F1672" s="292"/>
    </row>
    <row r="1673" spans="1:6">
      <c r="A1673" s="290"/>
      <c r="B1673" s="292"/>
      <c r="E1673" s="311"/>
      <c r="F1673" s="292"/>
    </row>
    <row r="1674" spans="1:6">
      <c r="A1674" s="290"/>
      <c r="B1674" s="292"/>
      <c r="E1674" s="311"/>
      <c r="F1674" s="292"/>
    </row>
    <row r="1675" spans="1:6">
      <c r="A1675" s="290"/>
      <c r="B1675" s="292"/>
      <c r="E1675" s="311"/>
      <c r="F1675" s="292"/>
    </row>
    <row r="1676" spans="1:6">
      <c r="A1676" s="290"/>
      <c r="B1676" s="292"/>
      <c r="E1676" s="311"/>
      <c r="F1676" s="292"/>
    </row>
    <row r="1677" spans="1:6">
      <c r="A1677" s="290"/>
      <c r="B1677" s="292"/>
      <c r="E1677" s="311"/>
      <c r="F1677" s="292"/>
    </row>
    <row r="1678" spans="1:6">
      <c r="A1678" s="290"/>
      <c r="B1678" s="292"/>
      <c r="E1678" s="311"/>
      <c r="F1678" s="292"/>
    </row>
    <row r="1679" spans="1:6">
      <c r="A1679" s="290"/>
      <c r="B1679" s="292"/>
      <c r="E1679" s="311"/>
      <c r="F1679" s="292"/>
    </row>
    <row r="1680" spans="1:6">
      <c r="A1680" s="290"/>
      <c r="B1680" s="292"/>
      <c r="E1680" s="311"/>
      <c r="F1680" s="292"/>
    </row>
    <row r="1681" spans="1:6">
      <c r="A1681" s="290"/>
      <c r="B1681" s="292"/>
      <c r="E1681" s="311"/>
      <c r="F1681" s="292"/>
    </row>
    <row r="1682" spans="1:6">
      <c r="A1682" s="290"/>
      <c r="B1682" s="292"/>
      <c r="E1682" s="311"/>
      <c r="F1682" s="292"/>
    </row>
    <row r="1683" spans="1:6">
      <c r="A1683" s="290"/>
      <c r="B1683" s="292"/>
      <c r="E1683" s="311"/>
      <c r="F1683" s="292"/>
    </row>
    <row r="1684" spans="1:6">
      <c r="A1684" s="290"/>
      <c r="B1684" s="292"/>
      <c r="E1684" s="311"/>
      <c r="F1684" s="292"/>
    </row>
    <row r="1685" spans="1:6">
      <c r="A1685" s="290"/>
      <c r="B1685" s="292"/>
      <c r="E1685" s="311"/>
      <c r="F1685" s="292"/>
    </row>
    <row r="1686" spans="1:6">
      <c r="A1686" s="290"/>
      <c r="B1686" s="292"/>
      <c r="E1686" s="311"/>
      <c r="F1686" s="292"/>
    </row>
    <row r="1687" spans="1:6">
      <c r="A1687" s="290"/>
      <c r="B1687" s="292"/>
      <c r="E1687" s="311"/>
      <c r="F1687" s="292"/>
    </row>
    <row r="1688" spans="1:6">
      <c r="A1688" s="290"/>
      <c r="B1688" s="292"/>
      <c r="E1688" s="311"/>
      <c r="F1688" s="292"/>
    </row>
    <row r="1689" spans="1:6">
      <c r="A1689" s="290"/>
      <c r="B1689" s="292"/>
      <c r="E1689" s="311"/>
      <c r="F1689" s="292"/>
    </row>
    <row r="1690" spans="1:6">
      <c r="A1690" s="290"/>
      <c r="B1690" s="292"/>
      <c r="E1690" s="311"/>
      <c r="F1690" s="292"/>
    </row>
    <row r="1691" spans="1:6">
      <c r="A1691" s="290"/>
      <c r="B1691" s="292"/>
      <c r="E1691" s="311"/>
      <c r="F1691" s="292"/>
    </row>
    <row r="1692" spans="1:6">
      <c r="A1692" s="290"/>
      <c r="B1692" s="292"/>
      <c r="E1692" s="311"/>
      <c r="F1692" s="292"/>
    </row>
    <row r="1693" spans="1:6">
      <c r="A1693" s="290"/>
      <c r="B1693" s="292"/>
      <c r="E1693" s="311"/>
      <c r="F1693" s="292"/>
    </row>
    <row r="1694" spans="1:6">
      <c r="A1694" s="290"/>
      <c r="B1694" s="292"/>
      <c r="E1694" s="311"/>
      <c r="F1694" s="292"/>
    </row>
    <row r="1695" spans="1:6">
      <c r="A1695" s="290"/>
      <c r="B1695" s="292"/>
      <c r="E1695" s="311"/>
      <c r="F1695" s="292"/>
    </row>
    <row r="1696" spans="1:6">
      <c r="A1696" s="290"/>
      <c r="B1696" s="292"/>
      <c r="E1696" s="311"/>
      <c r="F1696" s="292"/>
    </row>
    <row r="1697" spans="1:6">
      <c r="A1697" s="290"/>
      <c r="B1697" s="292"/>
      <c r="E1697" s="311"/>
      <c r="F1697" s="292"/>
    </row>
    <row r="1698" spans="1:6">
      <c r="A1698" s="290"/>
      <c r="B1698" s="292"/>
      <c r="E1698" s="311"/>
      <c r="F1698" s="292"/>
    </row>
    <row r="1699" spans="1:6">
      <c r="A1699" s="290"/>
      <c r="B1699" s="292"/>
      <c r="E1699" s="311"/>
      <c r="F1699" s="292"/>
    </row>
    <row r="1700" spans="1:6">
      <c r="A1700" s="290"/>
      <c r="B1700" s="292"/>
      <c r="E1700" s="311"/>
      <c r="F1700" s="292"/>
    </row>
    <row r="1701" spans="1:6">
      <c r="A1701" s="290"/>
      <c r="B1701" s="292"/>
      <c r="E1701" s="311"/>
      <c r="F1701" s="292"/>
    </row>
    <row r="1702" spans="1:6">
      <c r="A1702" s="290"/>
      <c r="B1702" s="292"/>
      <c r="E1702" s="311"/>
      <c r="F1702" s="292"/>
    </row>
    <row r="1703" spans="1:6">
      <c r="A1703" s="290"/>
      <c r="B1703" s="292"/>
      <c r="E1703" s="311"/>
      <c r="F1703" s="292"/>
    </row>
    <row r="1704" spans="1:6">
      <c r="A1704" s="290"/>
      <c r="B1704" s="292"/>
      <c r="E1704" s="311"/>
      <c r="F1704" s="292"/>
    </row>
    <row r="1705" spans="1:6">
      <c r="A1705" s="290"/>
      <c r="B1705" s="292"/>
      <c r="E1705" s="311"/>
      <c r="F1705" s="292"/>
    </row>
    <row r="1706" spans="1:6">
      <c r="A1706" s="290"/>
      <c r="B1706" s="292"/>
      <c r="E1706" s="311"/>
      <c r="F1706" s="292"/>
    </row>
    <row r="1707" spans="1:6">
      <c r="A1707" s="290"/>
      <c r="B1707" s="292"/>
      <c r="E1707" s="311"/>
      <c r="F1707" s="292"/>
    </row>
    <row r="1708" spans="1:6">
      <c r="A1708" s="290"/>
      <c r="B1708" s="292"/>
      <c r="E1708" s="311"/>
      <c r="F1708" s="292"/>
    </row>
    <row r="1709" spans="1:6">
      <c r="A1709" s="290"/>
      <c r="B1709" s="292"/>
      <c r="E1709" s="311"/>
      <c r="F1709" s="292"/>
    </row>
    <row r="1710" spans="1:6">
      <c r="A1710" s="290"/>
      <c r="B1710" s="292"/>
      <c r="E1710" s="311"/>
      <c r="F1710" s="292"/>
    </row>
    <row r="1711" spans="1:6">
      <c r="A1711" s="290"/>
      <c r="B1711" s="292"/>
      <c r="E1711" s="311"/>
      <c r="F1711" s="292"/>
    </row>
    <row r="1712" spans="1:6">
      <c r="A1712" s="290"/>
      <c r="B1712" s="292"/>
      <c r="E1712" s="311"/>
      <c r="F1712" s="292"/>
    </row>
    <row r="1713" spans="1:6">
      <c r="A1713" s="290"/>
      <c r="B1713" s="292"/>
      <c r="E1713" s="311"/>
      <c r="F1713" s="292"/>
    </row>
    <row r="1714" spans="1:6">
      <c r="A1714" s="290"/>
      <c r="B1714" s="292"/>
      <c r="E1714" s="311"/>
      <c r="F1714" s="292"/>
    </row>
    <row r="1715" spans="1:6">
      <c r="A1715" s="290"/>
      <c r="B1715" s="292"/>
      <c r="E1715" s="311"/>
      <c r="F1715" s="292"/>
    </row>
    <row r="1716" spans="1:6">
      <c r="A1716" s="290"/>
      <c r="B1716" s="292"/>
      <c r="E1716" s="311"/>
      <c r="F1716" s="292"/>
    </row>
    <row r="1717" spans="1:6">
      <c r="A1717" s="290"/>
      <c r="B1717" s="292"/>
      <c r="E1717" s="311"/>
      <c r="F1717" s="292"/>
    </row>
    <row r="1718" spans="1:6">
      <c r="A1718" s="290"/>
      <c r="B1718" s="292"/>
      <c r="E1718" s="311"/>
      <c r="F1718" s="292"/>
    </row>
    <row r="1719" spans="1:6">
      <c r="A1719" s="290"/>
      <c r="B1719" s="292"/>
      <c r="E1719" s="311"/>
      <c r="F1719" s="292"/>
    </row>
    <row r="1720" spans="1:6">
      <c r="A1720" s="290"/>
      <c r="B1720" s="292"/>
      <c r="E1720" s="311"/>
      <c r="F1720" s="292"/>
    </row>
    <row r="1721" spans="1:6">
      <c r="A1721" s="290"/>
      <c r="B1721" s="292"/>
      <c r="E1721" s="311"/>
      <c r="F1721" s="292"/>
    </row>
    <row r="1722" spans="1:6">
      <c r="A1722" s="290"/>
      <c r="B1722" s="292"/>
      <c r="E1722" s="311"/>
      <c r="F1722" s="292"/>
    </row>
    <row r="1723" spans="1:6">
      <c r="A1723" s="290"/>
      <c r="B1723" s="292"/>
      <c r="E1723" s="311"/>
      <c r="F1723" s="292"/>
    </row>
    <row r="1724" spans="1:6">
      <c r="A1724" s="290"/>
      <c r="B1724" s="292"/>
      <c r="E1724" s="311"/>
      <c r="F1724" s="292"/>
    </row>
    <row r="1725" spans="1:6">
      <c r="A1725" s="290"/>
      <c r="B1725" s="292"/>
      <c r="E1725" s="311"/>
      <c r="F1725" s="292"/>
    </row>
    <row r="1726" spans="1:6">
      <c r="A1726" s="290"/>
      <c r="B1726" s="292"/>
      <c r="E1726" s="311"/>
      <c r="F1726" s="292"/>
    </row>
    <row r="1727" spans="1:6">
      <c r="A1727" s="290"/>
      <c r="B1727" s="292"/>
      <c r="E1727" s="311"/>
      <c r="F1727" s="292"/>
    </row>
    <row r="1728" spans="1:6">
      <c r="A1728" s="290"/>
      <c r="B1728" s="292"/>
      <c r="E1728" s="311"/>
      <c r="F1728" s="292"/>
    </row>
    <row r="1729" spans="1:6">
      <c r="A1729" s="290"/>
      <c r="B1729" s="292"/>
      <c r="E1729" s="311"/>
      <c r="F1729" s="292"/>
    </row>
    <row r="1730" spans="1:6">
      <c r="A1730" s="290"/>
      <c r="B1730" s="292"/>
      <c r="E1730" s="311"/>
      <c r="F1730" s="292"/>
    </row>
    <row r="1731" spans="1:6">
      <c r="A1731" s="290"/>
      <c r="B1731" s="292"/>
      <c r="E1731" s="311"/>
      <c r="F1731" s="292"/>
    </row>
    <row r="1732" spans="1:6">
      <c r="A1732" s="290"/>
      <c r="B1732" s="292"/>
      <c r="E1732" s="311"/>
      <c r="F1732" s="292"/>
    </row>
    <row r="1733" spans="1:6">
      <c r="A1733" s="290"/>
      <c r="B1733" s="292"/>
      <c r="E1733" s="311"/>
      <c r="F1733" s="292"/>
    </row>
    <row r="1734" spans="1:6">
      <c r="A1734" s="290"/>
      <c r="B1734" s="292"/>
      <c r="E1734" s="311"/>
      <c r="F1734" s="292"/>
    </row>
    <row r="1735" spans="1:6">
      <c r="A1735" s="290"/>
      <c r="B1735" s="292"/>
      <c r="E1735" s="311"/>
      <c r="F1735" s="292"/>
    </row>
    <row r="1736" spans="1:6">
      <c r="A1736" s="290"/>
      <c r="B1736" s="292"/>
      <c r="E1736" s="311"/>
      <c r="F1736" s="292"/>
    </row>
    <row r="1737" spans="1:6">
      <c r="A1737" s="290"/>
      <c r="B1737" s="292"/>
      <c r="E1737" s="311"/>
      <c r="F1737" s="292"/>
    </row>
    <row r="1738" spans="1:6">
      <c r="A1738" s="290"/>
      <c r="B1738" s="292"/>
      <c r="E1738" s="311"/>
      <c r="F1738" s="292"/>
    </row>
    <row r="1739" spans="1:6">
      <c r="A1739" s="290"/>
      <c r="B1739" s="292"/>
      <c r="E1739" s="311"/>
      <c r="F1739" s="292"/>
    </row>
    <row r="1740" spans="1:6">
      <c r="A1740" s="290"/>
      <c r="B1740" s="292"/>
      <c r="E1740" s="311"/>
      <c r="F1740" s="292"/>
    </row>
    <row r="1741" spans="1:6">
      <c r="A1741" s="290"/>
      <c r="B1741" s="292"/>
      <c r="E1741" s="311"/>
      <c r="F1741" s="292"/>
    </row>
    <row r="1742" spans="1:6">
      <c r="A1742" s="290"/>
      <c r="B1742" s="292"/>
      <c r="E1742" s="311"/>
      <c r="F1742" s="292"/>
    </row>
    <row r="1743" spans="1:6">
      <c r="A1743" s="290"/>
      <c r="B1743" s="292"/>
      <c r="E1743" s="311"/>
      <c r="F1743" s="292"/>
    </row>
    <row r="1744" spans="1:6">
      <c r="A1744" s="290"/>
      <c r="B1744" s="292"/>
      <c r="E1744" s="311"/>
      <c r="F1744" s="292"/>
    </row>
    <row r="1745" spans="1:6">
      <c r="A1745" s="290"/>
      <c r="B1745" s="292"/>
      <c r="E1745" s="311"/>
      <c r="F1745" s="292"/>
    </row>
    <row r="1746" spans="1:6">
      <c r="A1746" s="290"/>
      <c r="B1746" s="292"/>
      <c r="E1746" s="311"/>
      <c r="F1746" s="292"/>
    </row>
    <row r="1747" spans="1:6">
      <c r="A1747" s="290"/>
      <c r="B1747" s="292"/>
      <c r="E1747" s="311"/>
      <c r="F1747" s="292"/>
    </row>
    <row r="1748" spans="1:6">
      <c r="A1748" s="290"/>
      <c r="B1748" s="292"/>
      <c r="E1748" s="311"/>
      <c r="F1748" s="292"/>
    </row>
    <row r="1749" spans="1:6">
      <c r="A1749" s="290"/>
      <c r="B1749" s="292"/>
      <c r="E1749" s="311"/>
      <c r="F1749" s="292"/>
    </row>
    <row r="1750" spans="1:6">
      <c r="A1750" s="290"/>
      <c r="B1750" s="292"/>
      <c r="E1750" s="311"/>
      <c r="F1750" s="292"/>
    </row>
    <row r="1751" spans="1:6">
      <c r="A1751" s="290"/>
      <c r="B1751" s="292"/>
      <c r="E1751" s="311"/>
      <c r="F1751" s="292"/>
    </row>
    <row r="1752" spans="1:6">
      <c r="A1752" s="290"/>
      <c r="B1752" s="292"/>
      <c r="E1752" s="311"/>
      <c r="F1752" s="292"/>
    </row>
    <row r="1753" spans="1:6">
      <c r="A1753" s="290"/>
      <c r="B1753" s="292"/>
      <c r="E1753" s="311"/>
      <c r="F1753" s="292"/>
    </row>
    <row r="1754" spans="1:6">
      <c r="A1754" s="290"/>
      <c r="B1754" s="292"/>
      <c r="E1754" s="311"/>
      <c r="F1754" s="292"/>
    </row>
    <row r="1755" spans="1:6">
      <c r="A1755" s="290"/>
      <c r="B1755" s="292"/>
      <c r="E1755" s="311"/>
      <c r="F1755" s="292"/>
    </row>
    <row r="1756" spans="1:6">
      <c r="A1756" s="290"/>
      <c r="B1756" s="292"/>
      <c r="E1756" s="311"/>
      <c r="F1756" s="292"/>
    </row>
    <row r="1757" spans="1:6">
      <c r="A1757" s="290"/>
      <c r="B1757" s="292"/>
      <c r="E1757" s="311"/>
      <c r="F1757" s="292"/>
    </row>
    <row r="1758" spans="1:6">
      <c r="A1758" s="290"/>
      <c r="B1758" s="292"/>
      <c r="E1758" s="311"/>
      <c r="F1758" s="292"/>
    </row>
    <row r="1759" spans="1:6">
      <c r="A1759" s="290"/>
      <c r="B1759" s="292"/>
      <c r="E1759" s="311"/>
      <c r="F1759" s="292"/>
    </row>
    <row r="1760" spans="1:6">
      <c r="A1760" s="290"/>
      <c r="B1760" s="292"/>
      <c r="E1760" s="311"/>
      <c r="F1760" s="292"/>
    </row>
    <row r="1761" spans="1:6">
      <c r="A1761" s="290"/>
      <c r="B1761" s="292"/>
      <c r="E1761" s="311"/>
      <c r="F1761" s="292"/>
    </row>
    <row r="1762" spans="1:6">
      <c r="A1762" s="290"/>
      <c r="B1762" s="292"/>
      <c r="E1762" s="311"/>
      <c r="F1762" s="292"/>
    </row>
    <row r="1763" spans="1:6">
      <c r="A1763" s="290"/>
      <c r="B1763" s="292"/>
      <c r="E1763" s="311"/>
      <c r="F1763" s="292"/>
    </row>
    <row r="1764" spans="1:6">
      <c r="A1764" s="290"/>
      <c r="B1764" s="292"/>
      <c r="E1764" s="311"/>
      <c r="F1764" s="292"/>
    </row>
    <row r="1765" spans="1:6">
      <c r="A1765" s="290"/>
      <c r="B1765" s="292"/>
      <c r="E1765" s="311"/>
      <c r="F1765" s="292"/>
    </row>
    <row r="1766" spans="1:6">
      <c r="A1766" s="290"/>
      <c r="B1766" s="292"/>
      <c r="E1766" s="311"/>
      <c r="F1766" s="292"/>
    </row>
    <row r="1767" spans="1:6">
      <c r="A1767" s="290"/>
      <c r="B1767" s="292"/>
      <c r="E1767" s="311"/>
      <c r="F1767" s="292"/>
    </row>
    <row r="1768" spans="1:6">
      <c r="A1768" s="290"/>
      <c r="B1768" s="292"/>
      <c r="E1768" s="311"/>
      <c r="F1768" s="292"/>
    </row>
    <row r="1769" spans="1:6">
      <c r="A1769" s="290"/>
      <c r="B1769" s="292"/>
      <c r="E1769" s="311"/>
      <c r="F1769" s="292"/>
    </row>
    <row r="1770" spans="1:6">
      <c r="A1770" s="290"/>
      <c r="B1770" s="292"/>
      <c r="E1770" s="311"/>
      <c r="F1770" s="292"/>
    </row>
    <row r="1771" spans="1:6">
      <c r="A1771" s="290"/>
      <c r="B1771" s="292"/>
      <c r="E1771" s="311"/>
      <c r="F1771" s="292"/>
    </row>
    <row r="1772" spans="1:6">
      <c r="A1772" s="290"/>
      <c r="B1772" s="292"/>
      <c r="E1772" s="311"/>
      <c r="F1772" s="292"/>
    </row>
    <row r="1773" spans="1:6">
      <c r="A1773" s="290"/>
      <c r="B1773" s="292"/>
      <c r="E1773" s="311"/>
      <c r="F1773" s="292"/>
    </row>
    <row r="1774" spans="1:6">
      <c r="A1774" s="290"/>
      <c r="B1774" s="292"/>
      <c r="E1774" s="311"/>
      <c r="F1774" s="292"/>
    </row>
    <row r="1775" spans="1:6">
      <c r="A1775" s="290"/>
      <c r="B1775" s="292"/>
      <c r="E1775" s="311"/>
      <c r="F1775" s="292"/>
    </row>
    <row r="1776" spans="1:6">
      <c r="A1776" s="290"/>
      <c r="B1776" s="292"/>
      <c r="E1776" s="311"/>
      <c r="F1776" s="292"/>
    </row>
    <row r="1777" spans="1:6">
      <c r="A1777" s="290"/>
      <c r="B1777" s="292"/>
      <c r="E1777" s="311"/>
      <c r="F1777" s="292"/>
    </row>
    <row r="1778" spans="1:6">
      <c r="A1778" s="290"/>
      <c r="B1778" s="292"/>
      <c r="E1778" s="311"/>
      <c r="F1778" s="292"/>
    </row>
    <row r="1779" spans="1:6">
      <c r="A1779" s="290"/>
      <c r="B1779" s="292"/>
      <c r="E1779" s="311"/>
      <c r="F1779" s="292"/>
    </row>
    <row r="1780" spans="1:6">
      <c r="A1780" s="290"/>
      <c r="B1780" s="292"/>
      <c r="E1780" s="311"/>
      <c r="F1780" s="292"/>
    </row>
    <row r="1781" spans="1:6">
      <c r="A1781" s="290"/>
      <c r="B1781" s="292"/>
      <c r="E1781" s="311"/>
      <c r="F1781" s="292"/>
    </row>
    <row r="1782" spans="1:6">
      <c r="A1782" s="290"/>
      <c r="B1782" s="292"/>
      <c r="E1782" s="311"/>
      <c r="F1782" s="292"/>
    </row>
    <row r="1783" spans="1:6">
      <c r="A1783" s="290"/>
      <c r="B1783" s="292"/>
      <c r="E1783" s="311"/>
      <c r="F1783" s="292"/>
    </row>
    <row r="1784" spans="1:6">
      <c r="A1784" s="290"/>
      <c r="B1784" s="292"/>
      <c r="E1784" s="311"/>
      <c r="F1784" s="292"/>
    </row>
    <row r="1785" spans="1:6">
      <c r="A1785" s="290"/>
      <c r="B1785" s="292"/>
      <c r="E1785" s="311"/>
      <c r="F1785" s="292"/>
    </row>
    <row r="1786" spans="1:6">
      <c r="A1786" s="290"/>
      <c r="B1786" s="292"/>
      <c r="E1786" s="311"/>
      <c r="F1786" s="292"/>
    </row>
    <row r="1787" spans="1:6">
      <c r="A1787" s="290"/>
      <c r="B1787" s="292"/>
      <c r="E1787" s="311"/>
      <c r="F1787" s="292"/>
    </row>
    <row r="1788" spans="1:6">
      <c r="A1788" s="290"/>
      <c r="B1788" s="292"/>
      <c r="E1788" s="311"/>
      <c r="F1788" s="292"/>
    </row>
    <row r="1789" spans="1:6">
      <c r="A1789" s="290"/>
      <c r="B1789" s="292"/>
      <c r="E1789" s="311"/>
      <c r="F1789" s="292"/>
    </row>
    <row r="1790" spans="1:6">
      <c r="A1790" s="290"/>
      <c r="B1790" s="292"/>
      <c r="E1790" s="311"/>
      <c r="F1790" s="292"/>
    </row>
    <row r="1791" spans="1:6">
      <c r="A1791" s="290"/>
      <c r="B1791" s="292"/>
      <c r="E1791" s="311"/>
      <c r="F1791" s="292"/>
    </row>
    <row r="1792" spans="1:6">
      <c r="A1792" s="290"/>
      <c r="B1792" s="292"/>
      <c r="E1792" s="311"/>
      <c r="F1792" s="292"/>
    </row>
    <row r="1793" spans="1:6">
      <c r="A1793" s="290"/>
      <c r="B1793" s="292"/>
      <c r="E1793" s="311"/>
      <c r="F1793" s="292"/>
    </row>
    <row r="1794" spans="1:6">
      <c r="A1794" s="290"/>
      <c r="B1794" s="292"/>
      <c r="E1794" s="311"/>
      <c r="F1794" s="292"/>
    </row>
    <row r="1795" spans="1:6">
      <c r="A1795" s="290"/>
      <c r="B1795" s="292"/>
      <c r="E1795" s="311"/>
      <c r="F1795" s="292"/>
    </row>
    <row r="1796" spans="1:6">
      <c r="A1796" s="290"/>
      <c r="B1796" s="292"/>
      <c r="E1796" s="311"/>
      <c r="F1796" s="292"/>
    </row>
    <row r="1797" spans="1:6">
      <c r="A1797" s="290"/>
      <c r="B1797" s="292"/>
      <c r="E1797" s="311"/>
      <c r="F1797" s="292"/>
    </row>
    <row r="1798" spans="1:6">
      <c r="A1798" s="290"/>
      <c r="B1798" s="292"/>
      <c r="E1798" s="311"/>
      <c r="F1798" s="292"/>
    </row>
    <row r="1799" spans="1:6">
      <c r="A1799" s="290"/>
      <c r="B1799" s="292"/>
      <c r="E1799" s="311"/>
      <c r="F1799" s="292"/>
    </row>
    <row r="1800" spans="1:6">
      <c r="A1800" s="290"/>
      <c r="B1800" s="292"/>
      <c r="E1800" s="311"/>
      <c r="F1800" s="292"/>
    </row>
    <row r="1801" spans="1:6">
      <c r="A1801" s="290"/>
      <c r="B1801" s="292"/>
      <c r="E1801" s="311"/>
      <c r="F1801" s="292"/>
    </row>
    <row r="1802" spans="1:6">
      <c r="A1802" s="290"/>
      <c r="B1802" s="292"/>
      <c r="E1802" s="311"/>
      <c r="F1802" s="292"/>
    </row>
    <row r="1803" spans="1:6">
      <c r="A1803" s="290"/>
      <c r="B1803" s="292"/>
      <c r="E1803" s="311"/>
      <c r="F1803" s="292"/>
    </row>
    <row r="1804" spans="1:6">
      <c r="A1804" s="290"/>
      <c r="B1804" s="292"/>
      <c r="E1804" s="311"/>
      <c r="F1804" s="292"/>
    </row>
    <row r="1805" spans="1:6">
      <c r="A1805" s="290"/>
      <c r="B1805" s="292"/>
      <c r="E1805" s="311"/>
      <c r="F1805" s="292"/>
    </row>
    <row r="1806" spans="1:6">
      <c r="A1806" s="290"/>
      <c r="B1806" s="292"/>
      <c r="E1806" s="311"/>
      <c r="F1806" s="292"/>
    </row>
    <row r="1807" spans="1:6">
      <c r="A1807" s="290"/>
      <c r="B1807" s="292"/>
      <c r="E1807" s="311"/>
      <c r="F1807" s="292"/>
    </row>
    <row r="1808" spans="1:6">
      <c r="A1808" s="290"/>
      <c r="B1808" s="292"/>
      <c r="E1808" s="311"/>
      <c r="F1808" s="292"/>
    </row>
    <row r="1809" spans="1:6">
      <c r="A1809" s="290"/>
      <c r="B1809" s="292"/>
      <c r="E1809" s="311"/>
      <c r="F1809" s="292"/>
    </row>
    <row r="1810" spans="1:6">
      <c r="A1810" s="290"/>
      <c r="B1810" s="292"/>
      <c r="E1810" s="311"/>
      <c r="F1810" s="292"/>
    </row>
    <row r="1811" spans="1:6">
      <c r="A1811" s="290"/>
      <c r="B1811" s="292"/>
      <c r="E1811" s="311"/>
      <c r="F1811" s="292"/>
    </row>
    <row r="1812" spans="1:6">
      <c r="A1812" s="290"/>
      <c r="B1812" s="292"/>
      <c r="E1812" s="311"/>
      <c r="F1812" s="292"/>
    </row>
    <row r="1813" spans="1:6">
      <c r="A1813" s="290"/>
      <c r="B1813" s="292"/>
      <c r="E1813" s="311"/>
      <c r="F1813" s="292"/>
    </row>
    <row r="1814" spans="1:6">
      <c r="A1814" s="290"/>
      <c r="B1814" s="292"/>
      <c r="E1814" s="311"/>
      <c r="F1814" s="292"/>
    </row>
    <row r="1815" spans="1:6">
      <c r="A1815" s="290"/>
      <c r="B1815" s="292"/>
      <c r="E1815" s="311"/>
      <c r="F1815" s="292"/>
    </row>
    <row r="1816" spans="1:6">
      <c r="A1816" s="290"/>
      <c r="B1816" s="292"/>
      <c r="E1816" s="311"/>
      <c r="F1816" s="292"/>
    </row>
    <row r="1817" spans="1:6">
      <c r="A1817" s="290"/>
      <c r="B1817" s="292"/>
      <c r="E1817" s="311"/>
      <c r="F1817" s="292"/>
    </row>
    <row r="1818" spans="1:6">
      <c r="A1818" s="290"/>
      <c r="B1818" s="292"/>
      <c r="E1818" s="311"/>
      <c r="F1818" s="292"/>
    </row>
    <row r="1819" spans="1:6">
      <c r="A1819" s="290"/>
      <c r="B1819" s="292"/>
      <c r="E1819" s="311"/>
      <c r="F1819" s="292"/>
    </row>
    <row r="1820" spans="1:6">
      <c r="A1820" s="290"/>
      <c r="B1820" s="292"/>
      <c r="E1820" s="311"/>
      <c r="F1820" s="292"/>
    </row>
    <row r="1821" spans="1:6">
      <c r="A1821" s="290"/>
      <c r="B1821" s="292"/>
      <c r="E1821" s="311"/>
      <c r="F1821" s="292"/>
    </row>
    <row r="1822" spans="1:6">
      <c r="A1822" s="290"/>
      <c r="B1822" s="292"/>
      <c r="E1822" s="311"/>
      <c r="F1822" s="292"/>
    </row>
    <row r="1823" spans="1:6">
      <c r="A1823" s="290"/>
      <c r="B1823" s="292"/>
      <c r="E1823" s="311"/>
      <c r="F1823" s="292"/>
    </row>
    <row r="1824" spans="1:6">
      <c r="A1824" s="290"/>
      <c r="B1824" s="292"/>
      <c r="E1824" s="311"/>
      <c r="F1824" s="292"/>
    </row>
    <row r="1825" spans="1:6">
      <c r="A1825" s="290"/>
      <c r="B1825" s="292"/>
      <c r="E1825" s="311"/>
      <c r="F1825" s="292"/>
    </row>
    <row r="1826" spans="1:6">
      <c r="A1826" s="290"/>
      <c r="B1826" s="292"/>
      <c r="E1826" s="311"/>
      <c r="F1826" s="292"/>
    </row>
    <row r="1827" spans="1:6">
      <c r="A1827" s="290"/>
      <c r="B1827" s="292"/>
      <c r="E1827" s="311"/>
      <c r="F1827" s="292"/>
    </row>
    <row r="1828" spans="1:6">
      <c r="A1828" s="290"/>
      <c r="B1828" s="292"/>
      <c r="E1828" s="311"/>
      <c r="F1828" s="292"/>
    </row>
    <row r="1829" spans="1:6">
      <c r="A1829" s="290"/>
      <c r="B1829" s="292"/>
      <c r="E1829" s="311"/>
      <c r="F1829" s="292"/>
    </row>
    <row r="1830" spans="1:6">
      <c r="A1830" s="290"/>
      <c r="B1830" s="292"/>
      <c r="E1830" s="311"/>
      <c r="F1830" s="292"/>
    </row>
    <row r="1831" spans="1:6">
      <c r="A1831" s="290"/>
      <c r="B1831" s="292"/>
      <c r="E1831" s="311"/>
      <c r="F1831" s="292"/>
    </row>
    <row r="1832" spans="1:6">
      <c r="A1832" s="290"/>
      <c r="B1832" s="292"/>
      <c r="E1832" s="311"/>
      <c r="F1832" s="292"/>
    </row>
    <row r="1833" spans="1:6">
      <c r="A1833" s="290"/>
      <c r="B1833" s="292"/>
      <c r="E1833" s="311"/>
      <c r="F1833" s="292"/>
    </row>
    <row r="1834" spans="1:6">
      <c r="A1834" s="290"/>
      <c r="B1834" s="292"/>
      <c r="E1834" s="311"/>
      <c r="F1834" s="292"/>
    </row>
    <row r="1835" spans="1:6">
      <c r="A1835" s="290"/>
      <c r="B1835" s="292"/>
      <c r="E1835" s="311"/>
      <c r="F1835" s="292"/>
    </row>
    <row r="1836" spans="1:6">
      <c r="A1836" s="290"/>
      <c r="B1836" s="292"/>
      <c r="E1836" s="311"/>
      <c r="F1836" s="292"/>
    </row>
    <row r="1837" spans="1:6">
      <c r="A1837" s="290"/>
      <c r="B1837" s="292"/>
      <c r="E1837" s="311"/>
      <c r="F1837" s="292"/>
    </row>
    <row r="1838" spans="1:6">
      <c r="A1838" s="290"/>
      <c r="B1838" s="292"/>
      <c r="E1838" s="311"/>
      <c r="F1838" s="292"/>
    </row>
    <row r="1839" spans="1:6">
      <c r="A1839" s="290"/>
      <c r="B1839" s="292"/>
      <c r="E1839" s="311"/>
      <c r="F1839" s="292"/>
    </row>
    <row r="1840" spans="1:6">
      <c r="A1840" s="290"/>
      <c r="B1840" s="292"/>
      <c r="E1840" s="311"/>
      <c r="F1840" s="292"/>
    </row>
    <row r="1841" spans="1:6">
      <c r="A1841" s="290"/>
      <c r="B1841" s="292"/>
      <c r="E1841" s="311"/>
      <c r="F1841" s="292"/>
    </row>
    <row r="1842" spans="1:6">
      <c r="A1842" s="290"/>
      <c r="B1842" s="292"/>
      <c r="E1842" s="311"/>
      <c r="F1842" s="292"/>
    </row>
    <row r="1843" spans="1:6">
      <c r="A1843" s="290"/>
      <c r="B1843" s="292"/>
      <c r="E1843" s="311"/>
      <c r="F1843" s="292"/>
    </row>
    <row r="1844" spans="1:6">
      <c r="A1844" s="290"/>
      <c r="B1844" s="292"/>
      <c r="E1844" s="311"/>
      <c r="F1844" s="292"/>
    </row>
    <row r="1845" spans="1:6">
      <c r="A1845" s="290"/>
      <c r="B1845" s="292"/>
      <c r="E1845" s="311"/>
      <c r="F1845" s="292"/>
    </row>
    <row r="1846" spans="1:6">
      <c r="A1846" s="290"/>
      <c r="B1846" s="292"/>
      <c r="E1846" s="311"/>
      <c r="F1846" s="292"/>
    </row>
    <row r="1847" spans="1:6">
      <c r="A1847" s="290"/>
      <c r="B1847" s="292"/>
      <c r="E1847" s="311"/>
      <c r="F1847" s="292"/>
    </row>
    <row r="1848" spans="1:6">
      <c r="A1848" s="290"/>
      <c r="B1848" s="292"/>
      <c r="E1848" s="311"/>
      <c r="F1848" s="292"/>
    </row>
    <row r="1849" spans="1:6">
      <c r="A1849" s="290"/>
      <c r="B1849" s="292"/>
      <c r="E1849" s="311"/>
      <c r="F1849" s="292"/>
    </row>
    <row r="1850" spans="1:6">
      <c r="A1850" s="290"/>
      <c r="B1850" s="292"/>
      <c r="E1850" s="311"/>
      <c r="F1850" s="292"/>
    </row>
    <row r="1851" spans="1:6">
      <c r="A1851" s="290"/>
      <c r="B1851" s="292"/>
      <c r="E1851" s="311"/>
      <c r="F1851" s="292"/>
    </row>
    <row r="1852" spans="1:6">
      <c r="A1852" s="290"/>
      <c r="B1852" s="292"/>
      <c r="E1852" s="311"/>
      <c r="F1852" s="292"/>
    </row>
    <row r="1853" spans="1:6">
      <c r="A1853" s="290"/>
      <c r="B1853" s="292"/>
      <c r="E1853" s="311"/>
      <c r="F1853" s="292"/>
    </row>
    <row r="1854" spans="1:6">
      <c r="A1854" s="290"/>
      <c r="B1854" s="292"/>
      <c r="E1854" s="311"/>
      <c r="F1854" s="292"/>
    </row>
    <row r="1855" spans="1:6">
      <c r="A1855" s="290"/>
      <c r="B1855" s="292"/>
      <c r="E1855" s="311"/>
      <c r="F1855" s="292"/>
    </row>
    <row r="1856" spans="1:6">
      <c r="A1856" s="290"/>
      <c r="B1856" s="292"/>
      <c r="E1856" s="311"/>
      <c r="F1856" s="292"/>
    </row>
    <row r="1857" spans="1:6">
      <c r="A1857" s="290"/>
      <c r="B1857" s="292"/>
      <c r="E1857" s="311"/>
      <c r="F1857" s="292"/>
    </row>
    <row r="1858" spans="1:6">
      <c r="A1858" s="290"/>
      <c r="B1858" s="292"/>
      <c r="E1858" s="311"/>
      <c r="F1858" s="292"/>
    </row>
    <row r="1859" spans="1:6">
      <c r="A1859" s="290"/>
      <c r="B1859" s="292"/>
      <c r="E1859" s="311"/>
      <c r="F1859" s="292"/>
    </row>
    <row r="1860" spans="1:6">
      <c r="A1860" s="290"/>
      <c r="B1860" s="292"/>
      <c r="E1860" s="311"/>
      <c r="F1860" s="292"/>
    </row>
    <row r="1861" spans="1:6">
      <c r="A1861" s="290"/>
      <c r="B1861" s="292"/>
      <c r="E1861" s="311"/>
      <c r="F1861" s="292"/>
    </row>
    <row r="1862" spans="1:6">
      <c r="A1862" s="290"/>
      <c r="B1862" s="292"/>
      <c r="E1862" s="311"/>
      <c r="F1862" s="292"/>
    </row>
    <row r="1863" spans="1:6">
      <c r="A1863" s="290"/>
      <c r="B1863" s="292"/>
      <c r="E1863" s="311"/>
      <c r="F1863" s="292"/>
    </row>
    <row r="1864" spans="1:6">
      <c r="A1864" s="290"/>
      <c r="B1864" s="292"/>
      <c r="E1864" s="311"/>
      <c r="F1864" s="292"/>
    </row>
    <row r="1865" spans="1:6">
      <c r="A1865" s="290"/>
      <c r="B1865" s="292"/>
      <c r="E1865" s="311"/>
      <c r="F1865" s="292"/>
    </row>
    <row r="1866" spans="1:6">
      <c r="A1866" s="290"/>
      <c r="B1866" s="292"/>
      <c r="E1866" s="311"/>
      <c r="F1866" s="292"/>
    </row>
    <row r="1867" spans="1:6">
      <c r="A1867" s="290"/>
      <c r="B1867" s="292"/>
      <c r="E1867" s="311"/>
      <c r="F1867" s="292"/>
    </row>
    <row r="1868" spans="1:6">
      <c r="A1868" s="290"/>
      <c r="B1868" s="292"/>
      <c r="E1868" s="311"/>
      <c r="F1868" s="292"/>
    </row>
    <row r="1869" spans="1:6">
      <c r="A1869" s="290"/>
      <c r="B1869" s="292"/>
      <c r="E1869" s="311"/>
      <c r="F1869" s="292"/>
    </row>
    <row r="1870" spans="1:6">
      <c r="A1870" s="290"/>
      <c r="B1870" s="292"/>
      <c r="E1870" s="311"/>
      <c r="F1870" s="292"/>
    </row>
    <row r="1871" spans="1:6">
      <c r="A1871" s="290"/>
      <c r="B1871" s="292"/>
      <c r="E1871" s="311"/>
      <c r="F1871" s="292"/>
    </row>
    <row r="1872" spans="1:6">
      <c r="A1872" s="290"/>
      <c r="B1872" s="292"/>
      <c r="E1872" s="311"/>
      <c r="F1872" s="292"/>
    </row>
    <row r="1873" spans="1:6">
      <c r="A1873" s="290"/>
      <c r="B1873" s="292"/>
      <c r="E1873" s="311"/>
      <c r="F1873" s="292"/>
    </row>
    <row r="1874" spans="1:6">
      <c r="A1874" s="290"/>
      <c r="B1874" s="292"/>
      <c r="E1874" s="311"/>
      <c r="F1874" s="292"/>
    </row>
    <row r="1875" spans="1:6">
      <c r="A1875" s="290"/>
      <c r="B1875" s="292"/>
      <c r="E1875" s="311"/>
      <c r="F1875" s="292"/>
    </row>
    <row r="1876" spans="1:6">
      <c r="A1876" s="290"/>
      <c r="B1876" s="292"/>
      <c r="E1876" s="311"/>
      <c r="F1876" s="292"/>
    </row>
    <row r="1877" spans="1:6">
      <c r="A1877" s="290"/>
      <c r="B1877" s="292"/>
      <c r="E1877" s="311"/>
      <c r="F1877" s="292"/>
    </row>
    <row r="1878" spans="1:6">
      <c r="A1878" s="290"/>
      <c r="B1878" s="292"/>
      <c r="E1878" s="311"/>
      <c r="F1878" s="292"/>
    </row>
    <row r="1879" spans="1:6">
      <c r="A1879" s="290"/>
      <c r="B1879" s="292"/>
      <c r="E1879" s="311"/>
      <c r="F1879" s="292"/>
    </row>
    <row r="1880" spans="1:6">
      <c r="A1880" s="290"/>
      <c r="B1880" s="292"/>
      <c r="E1880" s="311"/>
      <c r="F1880" s="292"/>
    </row>
    <row r="1881" spans="1:6">
      <c r="A1881" s="290"/>
      <c r="B1881" s="292"/>
      <c r="E1881" s="311"/>
      <c r="F1881" s="292"/>
    </row>
    <row r="1882" spans="1:6">
      <c r="A1882" s="290"/>
      <c r="B1882" s="292"/>
      <c r="E1882" s="311"/>
      <c r="F1882" s="292"/>
    </row>
    <row r="1883" spans="1:6">
      <c r="A1883" s="290"/>
      <c r="B1883" s="292"/>
      <c r="E1883" s="311"/>
      <c r="F1883" s="292"/>
    </row>
    <row r="1884" spans="1:6">
      <c r="A1884" s="290"/>
      <c r="B1884" s="292"/>
      <c r="E1884" s="311"/>
      <c r="F1884" s="292"/>
    </row>
    <row r="1885" spans="1:6">
      <c r="A1885" s="290"/>
      <c r="B1885" s="292"/>
      <c r="E1885" s="311"/>
      <c r="F1885" s="292"/>
    </row>
    <row r="1886" spans="1:6">
      <c r="A1886" s="290"/>
      <c r="B1886" s="292"/>
      <c r="E1886" s="311"/>
      <c r="F1886" s="292"/>
    </row>
    <row r="1887" spans="1:6">
      <c r="A1887" s="290"/>
      <c r="B1887" s="292"/>
      <c r="E1887" s="311"/>
      <c r="F1887" s="292"/>
    </row>
    <row r="1888" spans="1:6">
      <c r="A1888" s="290"/>
      <c r="B1888" s="292"/>
      <c r="E1888" s="311"/>
      <c r="F1888" s="292"/>
    </row>
    <row r="1889" spans="1:6">
      <c r="A1889" s="290"/>
      <c r="B1889" s="292"/>
      <c r="E1889" s="311"/>
      <c r="F1889" s="292"/>
    </row>
    <row r="1890" spans="1:6">
      <c r="A1890" s="290"/>
      <c r="B1890" s="292"/>
      <c r="E1890" s="311"/>
      <c r="F1890" s="292"/>
    </row>
    <row r="1891" spans="1:6">
      <c r="A1891" s="290"/>
      <c r="B1891" s="292"/>
      <c r="E1891" s="311"/>
      <c r="F1891" s="292"/>
    </row>
    <row r="1892" spans="1:6">
      <c r="A1892" s="290"/>
      <c r="B1892" s="292"/>
      <c r="E1892" s="311"/>
      <c r="F1892" s="292"/>
    </row>
    <row r="1893" spans="1:6">
      <c r="A1893" s="290"/>
      <c r="B1893" s="292"/>
      <c r="E1893" s="311"/>
      <c r="F1893" s="292"/>
    </row>
    <row r="1894" spans="1:6">
      <c r="A1894" s="290"/>
      <c r="B1894" s="292"/>
      <c r="E1894" s="311"/>
      <c r="F1894" s="292"/>
    </row>
    <row r="1895" spans="1:6">
      <c r="A1895" s="290"/>
      <c r="B1895" s="292"/>
      <c r="E1895" s="311"/>
      <c r="F1895" s="292"/>
    </row>
    <row r="1896" spans="1:6">
      <c r="A1896" s="290"/>
      <c r="B1896" s="292"/>
      <c r="E1896" s="311"/>
      <c r="F1896" s="292"/>
    </row>
    <row r="1897" spans="1:6">
      <c r="A1897" s="290"/>
      <c r="B1897" s="292"/>
      <c r="E1897" s="311"/>
      <c r="F1897" s="292"/>
    </row>
    <row r="1898" spans="1:6">
      <c r="A1898" s="290"/>
      <c r="B1898" s="292"/>
      <c r="E1898" s="311"/>
      <c r="F1898" s="292"/>
    </row>
    <row r="1899" spans="1:6">
      <c r="A1899" s="290"/>
      <c r="B1899" s="292"/>
      <c r="E1899" s="311"/>
      <c r="F1899" s="292"/>
    </row>
    <row r="1900" spans="1:6">
      <c r="A1900" s="290"/>
      <c r="B1900" s="292"/>
      <c r="E1900" s="311"/>
      <c r="F1900" s="292"/>
    </row>
    <row r="1901" spans="1:6">
      <c r="A1901" s="290"/>
      <c r="B1901" s="292"/>
      <c r="E1901" s="311"/>
      <c r="F1901" s="292"/>
    </row>
    <row r="1902" spans="1:6">
      <c r="A1902" s="290"/>
      <c r="B1902" s="292"/>
      <c r="E1902" s="311"/>
      <c r="F1902" s="292"/>
    </row>
    <row r="1903" spans="1:6">
      <c r="A1903" s="290"/>
      <c r="B1903" s="292"/>
      <c r="E1903" s="311"/>
      <c r="F1903" s="292"/>
    </row>
    <row r="1904" spans="1:6">
      <c r="A1904" s="290"/>
      <c r="B1904" s="292"/>
      <c r="E1904" s="311"/>
      <c r="F1904" s="292"/>
    </row>
    <row r="1905" spans="1:6">
      <c r="A1905" s="290"/>
      <c r="B1905" s="292"/>
      <c r="E1905" s="311"/>
      <c r="F1905" s="292"/>
    </row>
    <row r="1906" spans="1:6">
      <c r="A1906" s="290"/>
      <c r="B1906" s="292"/>
      <c r="E1906" s="311"/>
      <c r="F1906" s="292"/>
    </row>
    <row r="1907" spans="1:6">
      <c r="A1907" s="290"/>
      <c r="B1907" s="292"/>
      <c r="E1907" s="311"/>
      <c r="F1907" s="292"/>
    </row>
    <row r="1908" spans="1:6">
      <c r="A1908" s="290"/>
      <c r="B1908" s="292"/>
      <c r="E1908" s="311"/>
      <c r="F1908" s="292"/>
    </row>
    <row r="1909" spans="1:6">
      <c r="A1909" s="290"/>
      <c r="B1909" s="292"/>
      <c r="E1909" s="311"/>
      <c r="F1909" s="292"/>
    </row>
    <row r="1910" spans="1:6">
      <c r="A1910" s="290"/>
      <c r="B1910" s="292"/>
      <c r="E1910" s="311"/>
      <c r="F1910" s="292"/>
    </row>
    <row r="1911" spans="1:6">
      <c r="A1911" s="290"/>
      <c r="B1911" s="292"/>
      <c r="E1911" s="311"/>
      <c r="F1911" s="292"/>
    </row>
    <row r="1912" spans="1:6">
      <c r="A1912" s="290"/>
      <c r="B1912" s="292"/>
      <c r="E1912" s="311"/>
      <c r="F1912" s="292"/>
    </row>
    <row r="1913" spans="1:6">
      <c r="A1913" s="290"/>
      <c r="B1913" s="292"/>
      <c r="E1913" s="311"/>
      <c r="F1913" s="292"/>
    </row>
    <row r="1914" spans="1:6">
      <c r="A1914" s="290"/>
      <c r="B1914" s="292"/>
      <c r="E1914" s="311"/>
      <c r="F1914" s="292"/>
    </row>
    <row r="1915" spans="1:6">
      <c r="A1915" s="290"/>
      <c r="B1915" s="292"/>
      <c r="E1915" s="311"/>
      <c r="F1915" s="292"/>
    </row>
    <row r="1916" spans="1:6">
      <c r="A1916" s="290"/>
      <c r="B1916" s="292"/>
      <c r="E1916" s="311"/>
      <c r="F1916" s="292"/>
    </row>
    <row r="1917" spans="1:6">
      <c r="A1917" s="290"/>
      <c r="B1917" s="292"/>
      <c r="E1917" s="311"/>
      <c r="F1917" s="292"/>
    </row>
    <row r="1918" spans="1:6">
      <c r="A1918" s="290"/>
      <c r="B1918" s="292"/>
      <c r="E1918" s="311"/>
      <c r="F1918" s="292"/>
    </row>
    <row r="1919" spans="1:6">
      <c r="A1919" s="290"/>
      <c r="B1919" s="292"/>
      <c r="E1919" s="311"/>
      <c r="F1919" s="292"/>
    </row>
    <row r="1920" spans="1:6">
      <c r="A1920" s="290"/>
      <c r="B1920" s="292"/>
      <c r="E1920" s="311"/>
      <c r="F1920" s="292"/>
    </row>
    <row r="1921" spans="1:6">
      <c r="A1921" s="290"/>
      <c r="B1921" s="292"/>
      <c r="E1921" s="311"/>
      <c r="F1921" s="292"/>
    </row>
    <row r="1922" spans="1:6">
      <c r="A1922" s="290"/>
      <c r="B1922" s="292"/>
      <c r="E1922" s="311"/>
      <c r="F1922" s="292"/>
    </row>
    <row r="1923" spans="1:6">
      <c r="A1923" s="290"/>
      <c r="B1923" s="292"/>
      <c r="E1923" s="311"/>
      <c r="F1923" s="292"/>
    </row>
    <row r="1924" spans="1:6">
      <c r="A1924" s="290"/>
      <c r="B1924" s="292"/>
      <c r="E1924" s="311"/>
      <c r="F1924" s="292"/>
    </row>
    <row r="1925" spans="1:6">
      <c r="A1925" s="290"/>
      <c r="B1925" s="292"/>
      <c r="E1925" s="311"/>
      <c r="F1925" s="292"/>
    </row>
    <row r="1926" spans="1:6">
      <c r="A1926" s="290"/>
      <c r="B1926" s="292"/>
      <c r="E1926" s="311"/>
      <c r="F1926" s="292"/>
    </row>
    <row r="1927" spans="1:6">
      <c r="A1927" s="290"/>
      <c r="B1927" s="292"/>
      <c r="E1927" s="311"/>
      <c r="F1927" s="292"/>
    </row>
    <row r="1928" spans="1:6">
      <c r="A1928" s="290"/>
      <c r="B1928" s="292"/>
      <c r="E1928" s="311"/>
      <c r="F1928" s="292"/>
    </row>
    <row r="1929" spans="1:6">
      <c r="A1929" s="290"/>
      <c r="B1929" s="292"/>
      <c r="E1929" s="311"/>
      <c r="F1929" s="292"/>
    </row>
    <row r="1930" spans="1:6">
      <c r="A1930" s="290"/>
      <c r="B1930" s="292"/>
      <c r="E1930" s="311"/>
      <c r="F1930" s="292"/>
    </row>
    <row r="1931" spans="1:6">
      <c r="A1931" s="290"/>
      <c r="B1931" s="292"/>
      <c r="E1931" s="311"/>
      <c r="F1931" s="292"/>
    </row>
    <row r="1932" spans="1:6">
      <c r="A1932" s="290"/>
      <c r="B1932" s="292"/>
      <c r="E1932" s="311"/>
      <c r="F1932" s="292"/>
    </row>
    <row r="1933" spans="1:6">
      <c r="A1933" s="290"/>
      <c r="B1933" s="292"/>
      <c r="E1933" s="311"/>
      <c r="F1933" s="292"/>
    </row>
    <row r="1934" spans="1:6">
      <c r="A1934" s="290"/>
      <c r="B1934" s="292"/>
      <c r="E1934" s="311"/>
      <c r="F1934" s="292"/>
    </row>
    <row r="1935" spans="1:6">
      <c r="A1935" s="290"/>
      <c r="B1935" s="292"/>
      <c r="E1935" s="311"/>
      <c r="F1935" s="292"/>
    </row>
    <row r="1936" spans="1:6">
      <c r="A1936" s="290"/>
      <c r="B1936" s="292"/>
      <c r="E1936" s="311"/>
      <c r="F1936" s="292"/>
    </row>
    <row r="1937" spans="1:6">
      <c r="A1937" s="290"/>
      <c r="B1937" s="292"/>
      <c r="E1937" s="311"/>
      <c r="F1937" s="292"/>
    </row>
    <row r="1938" spans="1:6">
      <c r="A1938" s="290"/>
      <c r="B1938" s="292"/>
      <c r="E1938" s="311"/>
      <c r="F1938" s="292"/>
    </row>
    <row r="1939" spans="1:6">
      <c r="A1939" s="290"/>
      <c r="B1939" s="292"/>
      <c r="E1939" s="311"/>
      <c r="F1939" s="292"/>
    </row>
    <row r="1940" spans="1:6">
      <c r="A1940" s="290"/>
      <c r="B1940" s="292"/>
      <c r="E1940" s="311"/>
      <c r="F1940" s="292"/>
    </row>
    <row r="1941" spans="1:6">
      <c r="A1941" s="290"/>
      <c r="B1941" s="292"/>
      <c r="E1941" s="311"/>
      <c r="F1941" s="292"/>
    </row>
    <row r="1942" spans="1:6">
      <c r="A1942" s="290"/>
      <c r="B1942" s="292"/>
      <c r="E1942" s="311"/>
      <c r="F1942" s="292"/>
    </row>
    <row r="1943" spans="1:6">
      <c r="A1943" s="290"/>
      <c r="B1943" s="292"/>
      <c r="E1943" s="311"/>
      <c r="F1943" s="292"/>
    </row>
    <row r="1944" spans="1:6">
      <c r="A1944" s="290"/>
      <c r="B1944" s="292"/>
      <c r="E1944" s="311"/>
      <c r="F1944" s="292"/>
    </row>
    <row r="1945" spans="1:6">
      <c r="A1945" s="290"/>
      <c r="B1945" s="292"/>
      <c r="E1945" s="311"/>
      <c r="F1945" s="292"/>
    </row>
    <row r="1946" spans="1:6">
      <c r="A1946" s="290"/>
      <c r="B1946" s="292"/>
      <c r="E1946" s="311"/>
      <c r="F1946" s="292"/>
    </row>
    <row r="1947" spans="1:6">
      <c r="A1947" s="290"/>
      <c r="B1947" s="292"/>
      <c r="E1947" s="311"/>
      <c r="F1947" s="292"/>
    </row>
    <row r="1948" spans="1:6">
      <c r="A1948" s="290"/>
      <c r="B1948" s="292"/>
      <c r="E1948" s="311"/>
      <c r="F1948" s="292"/>
    </row>
    <row r="1949" spans="1:6">
      <c r="A1949" s="290"/>
      <c r="B1949" s="292"/>
      <c r="E1949" s="311"/>
      <c r="F1949" s="292"/>
    </row>
    <row r="1950" spans="1:6">
      <c r="A1950" s="290"/>
      <c r="B1950" s="292"/>
      <c r="E1950" s="311"/>
      <c r="F1950" s="292"/>
    </row>
    <row r="1951" spans="1:6">
      <c r="A1951" s="290"/>
      <c r="B1951" s="292"/>
      <c r="E1951" s="311"/>
      <c r="F1951" s="292"/>
    </row>
    <row r="1952" spans="1:6">
      <c r="A1952" s="290"/>
      <c r="B1952" s="292"/>
      <c r="E1952" s="311"/>
      <c r="F1952" s="292"/>
    </row>
    <row r="1953" spans="1:6">
      <c r="A1953" s="290"/>
      <c r="B1953" s="292"/>
      <c r="E1953" s="311"/>
      <c r="F1953" s="292"/>
    </row>
    <row r="1954" spans="1:6">
      <c r="A1954" s="290"/>
      <c r="B1954" s="292"/>
      <c r="E1954" s="311"/>
      <c r="F1954" s="292"/>
    </row>
    <row r="1955" spans="1:6">
      <c r="A1955" s="290"/>
      <c r="B1955" s="292"/>
      <c r="E1955" s="311"/>
      <c r="F1955" s="292"/>
    </row>
    <row r="1956" spans="1:6">
      <c r="A1956" s="290"/>
      <c r="B1956" s="292"/>
      <c r="E1956" s="311"/>
      <c r="F1956" s="292"/>
    </row>
    <row r="1957" spans="1:6">
      <c r="A1957" s="290"/>
      <c r="B1957" s="292"/>
      <c r="E1957" s="311"/>
      <c r="F1957" s="292"/>
    </row>
    <row r="1958" spans="1:6">
      <c r="A1958" s="290"/>
      <c r="B1958" s="292"/>
      <c r="E1958" s="311"/>
      <c r="F1958" s="292"/>
    </row>
    <row r="1959" spans="1:6">
      <c r="A1959" s="290"/>
      <c r="B1959" s="292"/>
      <c r="E1959" s="311"/>
      <c r="F1959" s="292"/>
    </row>
    <row r="1960" spans="1:6">
      <c r="A1960" s="290"/>
      <c r="B1960" s="292"/>
      <c r="E1960" s="311"/>
      <c r="F1960" s="292"/>
    </row>
    <row r="1961" spans="1:6">
      <c r="A1961" s="290"/>
      <c r="B1961" s="292"/>
      <c r="E1961" s="311"/>
      <c r="F1961" s="292"/>
    </row>
    <row r="1962" spans="1:6">
      <c r="A1962" s="290"/>
      <c r="B1962" s="292"/>
      <c r="E1962" s="311"/>
      <c r="F1962" s="292"/>
    </row>
    <row r="1963" spans="1:6">
      <c r="A1963" s="290"/>
      <c r="B1963" s="292"/>
      <c r="E1963" s="311"/>
      <c r="F1963" s="292"/>
    </row>
    <row r="1964" spans="1:6">
      <c r="A1964" s="290"/>
      <c r="B1964" s="292"/>
      <c r="E1964" s="311"/>
      <c r="F1964" s="292"/>
    </row>
    <row r="1965" spans="1:6">
      <c r="A1965" s="290"/>
      <c r="B1965" s="292"/>
      <c r="E1965" s="311"/>
      <c r="F1965" s="292"/>
    </row>
    <row r="1966" spans="1:6">
      <c r="A1966" s="290"/>
      <c r="B1966" s="292"/>
      <c r="E1966" s="311"/>
      <c r="F1966" s="292"/>
    </row>
    <row r="1967" spans="1:6">
      <c r="A1967" s="290"/>
      <c r="B1967" s="292"/>
      <c r="E1967" s="311"/>
      <c r="F1967" s="292"/>
    </row>
    <row r="1968" spans="1:6">
      <c r="A1968" s="290"/>
      <c r="B1968" s="292"/>
      <c r="E1968" s="311"/>
      <c r="F1968" s="292"/>
    </row>
    <row r="1969" spans="1:6">
      <c r="A1969" s="290"/>
      <c r="B1969" s="292"/>
      <c r="E1969" s="311"/>
      <c r="F1969" s="292"/>
    </row>
    <row r="1970" spans="1:6">
      <c r="A1970" s="290"/>
      <c r="B1970" s="292"/>
      <c r="E1970" s="311"/>
      <c r="F1970" s="292"/>
    </row>
    <row r="1971" spans="1:6">
      <c r="A1971" s="290"/>
      <c r="B1971" s="292"/>
      <c r="E1971" s="311"/>
      <c r="F1971" s="292"/>
    </row>
    <row r="1972" spans="1:6">
      <c r="A1972" s="290"/>
      <c r="B1972" s="292"/>
      <c r="E1972" s="311"/>
      <c r="F1972" s="292"/>
    </row>
    <row r="1973" spans="1:6">
      <c r="A1973" s="290"/>
      <c r="B1973" s="292"/>
      <c r="E1973" s="311"/>
      <c r="F1973" s="292"/>
    </row>
    <row r="1974" spans="1:6">
      <c r="A1974" s="290"/>
      <c r="B1974" s="292"/>
      <c r="E1974" s="311"/>
      <c r="F1974" s="292"/>
    </row>
    <row r="1975" spans="1:6">
      <c r="A1975" s="290"/>
      <c r="B1975" s="292"/>
      <c r="E1975" s="311"/>
      <c r="F1975" s="292"/>
    </row>
    <row r="1976" spans="1:6">
      <c r="A1976" s="290"/>
      <c r="B1976" s="292"/>
      <c r="E1976" s="311"/>
      <c r="F1976" s="292"/>
    </row>
    <row r="1977" spans="1:6">
      <c r="A1977" s="290"/>
      <c r="B1977" s="292"/>
      <c r="E1977" s="311"/>
      <c r="F1977" s="292"/>
    </row>
    <row r="1978" spans="1:6">
      <c r="A1978" s="290"/>
      <c r="B1978" s="292"/>
      <c r="E1978" s="311"/>
      <c r="F1978" s="292"/>
    </row>
    <row r="1979" spans="1:6">
      <c r="A1979" s="290"/>
      <c r="B1979" s="292"/>
      <c r="E1979" s="311"/>
      <c r="F1979" s="292"/>
    </row>
    <row r="1980" spans="1:6">
      <c r="A1980" s="290"/>
      <c r="B1980" s="292"/>
      <c r="E1980" s="311"/>
      <c r="F1980" s="292"/>
    </row>
    <row r="1981" spans="1:6">
      <c r="A1981" s="290"/>
      <c r="B1981" s="292"/>
      <c r="E1981" s="311"/>
      <c r="F1981" s="292"/>
    </row>
    <row r="1982" spans="1:6">
      <c r="A1982" s="290"/>
      <c r="B1982" s="292"/>
      <c r="E1982" s="311"/>
      <c r="F1982" s="292"/>
    </row>
    <row r="1983" spans="1:6">
      <c r="A1983" s="290"/>
      <c r="B1983" s="292"/>
      <c r="E1983" s="311"/>
      <c r="F1983" s="292"/>
    </row>
    <row r="1984" spans="1:6">
      <c r="A1984" s="290"/>
      <c r="B1984" s="292"/>
      <c r="E1984" s="311"/>
      <c r="F1984" s="292"/>
    </row>
    <row r="1985" spans="1:6">
      <c r="A1985" s="290"/>
      <c r="B1985" s="292"/>
      <c r="E1985" s="311"/>
      <c r="F1985" s="292"/>
    </row>
    <row r="1986" spans="1:6">
      <c r="A1986" s="290"/>
      <c r="B1986" s="292"/>
      <c r="E1986" s="311"/>
      <c r="F1986" s="292"/>
    </row>
    <row r="1987" spans="1:6">
      <c r="A1987" s="290"/>
      <c r="B1987" s="292"/>
      <c r="E1987" s="311"/>
      <c r="F1987" s="292"/>
    </row>
    <row r="1988" spans="1:6">
      <c r="A1988" s="290"/>
      <c r="B1988" s="292"/>
      <c r="E1988" s="311"/>
      <c r="F1988" s="292"/>
    </row>
    <row r="1989" spans="1:6">
      <c r="A1989" s="290"/>
      <c r="B1989" s="292"/>
      <c r="E1989" s="311"/>
      <c r="F1989" s="292"/>
    </row>
    <row r="1990" spans="1:6">
      <c r="A1990" s="290"/>
      <c r="B1990" s="292"/>
      <c r="E1990" s="311"/>
      <c r="F1990" s="292"/>
    </row>
    <row r="1991" spans="1:6">
      <c r="A1991" s="290"/>
      <c r="B1991" s="292"/>
      <c r="E1991" s="311"/>
      <c r="F1991" s="292"/>
    </row>
    <row r="1992" spans="1:6">
      <c r="A1992" s="290"/>
      <c r="B1992" s="292"/>
      <c r="E1992" s="311"/>
      <c r="F1992" s="292"/>
    </row>
    <row r="1993" spans="1:6">
      <c r="A1993" s="290"/>
      <c r="B1993" s="292"/>
      <c r="E1993" s="311"/>
      <c r="F1993" s="292"/>
    </row>
    <row r="1994" spans="1:6">
      <c r="A1994" s="290"/>
      <c r="B1994" s="292"/>
      <c r="E1994" s="311"/>
      <c r="F1994" s="292"/>
    </row>
    <row r="1995" spans="1:6">
      <c r="A1995" s="290"/>
      <c r="B1995" s="292"/>
      <c r="E1995" s="311"/>
      <c r="F1995" s="292"/>
    </row>
    <row r="1996" spans="1:6">
      <c r="A1996" s="290"/>
      <c r="B1996" s="292"/>
      <c r="E1996" s="311"/>
      <c r="F1996" s="292"/>
    </row>
    <row r="1997" spans="1:6">
      <c r="A1997" s="290"/>
      <c r="B1997" s="292"/>
      <c r="E1997" s="311"/>
      <c r="F1997" s="292"/>
    </row>
    <row r="1998" spans="1:6">
      <c r="A1998" s="290"/>
      <c r="B1998" s="292"/>
      <c r="E1998" s="311"/>
      <c r="F1998" s="292"/>
    </row>
    <row r="1999" spans="1:6">
      <c r="A1999" s="290"/>
      <c r="B1999" s="292"/>
      <c r="E1999" s="311"/>
      <c r="F1999" s="292"/>
    </row>
    <row r="2000" spans="1:6">
      <c r="A2000" s="290"/>
      <c r="B2000" s="292"/>
      <c r="E2000" s="311"/>
      <c r="F2000" s="292"/>
    </row>
    <row r="2001" spans="1:6">
      <c r="A2001" s="290"/>
      <c r="B2001" s="292"/>
      <c r="E2001" s="311"/>
      <c r="F2001" s="292"/>
    </row>
    <row r="2002" spans="1:6">
      <c r="A2002" s="290"/>
      <c r="B2002" s="292"/>
      <c r="E2002" s="311"/>
      <c r="F2002" s="292"/>
    </row>
    <row r="2003" spans="1:6">
      <c r="A2003" s="290"/>
      <c r="B2003" s="292"/>
      <c r="E2003" s="311"/>
      <c r="F2003" s="292"/>
    </row>
    <row r="2004" spans="1:6">
      <c r="A2004" s="290"/>
      <c r="B2004" s="292"/>
      <c r="E2004" s="311"/>
      <c r="F2004" s="292"/>
    </row>
    <row r="2005" spans="1:6">
      <c r="A2005" s="290"/>
      <c r="B2005" s="292"/>
      <c r="E2005" s="311"/>
      <c r="F2005" s="292"/>
    </row>
    <row r="2006" spans="1:6">
      <c r="A2006" s="290"/>
      <c r="B2006" s="292"/>
      <c r="E2006" s="311"/>
      <c r="F2006" s="292"/>
    </row>
    <row r="2007" spans="1:6">
      <c r="A2007" s="290"/>
      <c r="B2007" s="292"/>
      <c r="E2007" s="311"/>
      <c r="F2007" s="292"/>
    </row>
    <row r="2008" spans="1:6">
      <c r="A2008" s="290"/>
      <c r="B2008" s="292"/>
      <c r="E2008" s="311"/>
      <c r="F2008" s="292"/>
    </row>
    <row r="2009" spans="1:6">
      <c r="A2009" s="290"/>
      <c r="B2009" s="292"/>
      <c r="E2009" s="311"/>
      <c r="F2009" s="292"/>
    </row>
    <row r="2010" spans="1:6">
      <c r="A2010" s="290"/>
      <c r="B2010" s="292"/>
      <c r="E2010" s="311"/>
      <c r="F2010" s="292"/>
    </row>
    <row r="2011" spans="1:6">
      <c r="A2011" s="290"/>
      <c r="B2011" s="292"/>
      <c r="E2011" s="311"/>
      <c r="F2011" s="292"/>
    </row>
    <row r="2012" spans="1:6">
      <c r="A2012" s="290"/>
      <c r="B2012" s="292"/>
      <c r="E2012" s="311"/>
      <c r="F2012" s="292"/>
    </row>
    <row r="2013" spans="1:6">
      <c r="A2013" s="290"/>
      <c r="B2013" s="292"/>
      <c r="E2013" s="311"/>
      <c r="F2013" s="292"/>
    </row>
    <row r="2014" spans="1:6">
      <c r="A2014" s="290"/>
      <c r="B2014" s="292"/>
      <c r="E2014" s="311"/>
      <c r="F2014" s="292"/>
    </row>
    <row r="2015" spans="1:6">
      <c r="A2015" s="290"/>
      <c r="B2015" s="292"/>
      <c r="E2015" s="311"/>
      <c r="F2015" s="292"/>
    </row>
    <row r="2016" spans="1:6">
      <c r="A2016" s="290"/>
      <c r="B2016" s="292"/>
      <c r="E2016" s="311"/>
      <c r="F2016" s="292"/>
    </row>
    <row r="2017" spans="1:6">
      <c r="A2017" s="290"/>
      <c r="B2017" s="292"/>
      <c r="E2017" s="311"/>
      <c r="F2017" s="292"/>
    </row>
    <row r="2018" spans="1:6">
      <c r="A2018" s="290"/>
      <c r="B2018" s="292"/>
      <c r="E2018" s="311"/>
      <c r="F2018" s="292"/>
    </row>
    <row r="2019" spans="1:6">
      <c r="A2019" s="290"/>
      <c r="B2019" s="292"/>
      <c r="E2019" s="311"/>
      <c r="F2019" s="292"/>
    </row>
    <row r="2020" spans="1:6">
      <c r="A2020" s="290"/>
      <c r="B2020" s="292"/>
      <c r="E2020" s="311"/>
      <c r="F2020" s="292"/>
    </row>
    <row r="2021" spans="1:6">
      <c r="A2021" s="290"/>
      <c r="B2021" s="292"/>
      <c r="E2021" s="311"/>
      <c r="F2021" s="292"/>
    </row>
    <row r="2022" spans="1:6">
      <c r="A2022" s="290"/>
      <c r="B2022" s="292"/>
      <c r="E2022" s="311"/>
      <c r="F2022" s="292"/>
    </row>
    <row r="2023" spans="1:6">
      <c r="A2023" s="290"/>
      <c r="B2023" s="292"/>
      <c r="E2023" s="311"/>
      <c r="F2023" s="292"/>
    </row>
    <row r="2024" spans="1:6">
      <c r="A2024" s="290"/>
      <c r="B2024" s="292"/>
      <c r="E2024" s="311"/>
      <c r="F2024" s="292"/>
    </row>
    <row r="2025" spans="1:6">
      <c r="A2025" s="290"/>
      <c r="B2025" s="292"/>
      <c r="E2025" s="311"/>
      <c r="F2025" s="292"/>
    </row>
    <row r="2026" spans="1:6">
      <c r="A2026" s="290"/>
      <c r="B2026" s="292"/>
      <c r="E2026" s="311"/>
      <c r="F2026" s="292"/>
    </row>
    <row r="2027" spans="1:6">
      <c r="A2027" s="290"/>
      <c r="B2027" s="292"/>
      <c r="E2027" s="311"/>
      <c r="F2027" s="292"/>
    </row>
    <row r="2028" spans="1:6">
      <c r="A2028" s="290"/>
      <c r="B2028" s="292"/>
      <c r="E2028" s="311"/>
      <c r="F2028" s="292"/>
    </row>
    <row r="2029" spans="1:6">
      <c r="A2029" s="290"/>
      <c r="B2029" s="292"/>
      <c r="E2029" s="311"/>
      <c r="F2029" s="292"/>
    </row>
    <row r="2030" spans="1:6">
      <c r="A2030" s="290"/>
      <c r="B2030" s="292"/>
      <c r="E2030" s="311"/>
      <c r="F2030" s="292"/>
    </row>
    <row r="2031" spans="1:6">
      <c r="A2031" s="290"/>
      <c r="B2031" s="292"/>
      <c r="E2031" s="311"/>
      <c r="F2031" s="292"/>
    </row>
    <row r="2032" spans="1:6">
      <c r="A2032" s="290"/>
      <c r="B2032" s="292"/>
      <c r="E2032" s="311"/>
      <c r="F2032" s="292"/>
    </row>
    <row r="2033" spans="1:6">
      <c r="A2033" s="290"/>
      <c r="B2033" s="292"/>
      <c r="E2033" s="311"/>
      <c r="F2033" s="292"/>
    </row>
    <row r="2034" spans="1:6">
      <c r="A2034" s="290"/>
      <c r="B2034" s="292"/>
      <c r="E2034" s="311"/>
      <c r="F2034" s="292"/>
    </row>
    <row r="2035" spans="1:6">
      <c r="A2035" s="290"/>
      <c r="B2035" s="292"/>
      <c r="E2035" s="311"/>
      <c r="F2035" s="292"/>
    </row>
    <row r="2036" spans="1:6">
      <c r="A2036" s="290"/>
      <c r="B2036" s="292"/>
      <c r="E2036" s="311"/>
      <c r="F2036" s="292"/>
    </row>
    <row r="2037" spans="1:6">
      <c r="A2037" s="290"/>
      <c r="B2037" s="292"/>
      <c r="E2037" s="311"/>
      <c r="F2037" s="292"/>
    </row>
    <row r="2038" spans="1:6">
      <c r="A2038" s="290"/>
      <c r="B2038" s="292"/>
      <c r="E2038" s="311"/>
      <c r="F2038" s="292"/>
    </row>
    <row r="2039" spans="1:6">
      <c r="A2039" s="290"/>
      <c r="B2039" s="292"/>
      <c r="E2039" s="311"/>
      <c r="F2039" s="292"/>
    </row>
    <row r="2040" spans="1:6">
      <c r="A2040" s="290"/>
      <c r="B2040" s="292"/>
      <c r="E2040" s="311"/>
      <c r="F2040" s="292"/>
    </row>
    <row r="2041" spans="1:6">
      <c r="A2041" s="290"/>
      <c r="B2041" s="292"/>
      <c r="E2041" s="311"/>
      <c r="F2041" s="292"/>
    </row>
    <row r="2042" spans="1:6">
      <c r="A2042" s="290"/>
      <c r="B2042" s="292"/>
      <c r="E2042" s="311"/>
      <c r="F2042" s="292"/>
    </row>
    <row r="2043" spans="1:6">
      <c r="A2043" s="290"/>
      <c r="B2043" s="292"/>
      <c r="E2043" s="311"/>
      <c r="F2043" s="292"/>
    </row>
    <row r="2044" spans="1:6">
      <c r="A2044" s="290"/>
      <c r="B2044" s="292"/>
      <c r="E2044" s="311"/>
      <c r="F2044" s="292"/>
    </row>
    <row r="2045" spans="1:6">
      <c r="A2045" s="290"/>
      <c r="B2045" s="292"/>
      <c r="E2045" s="311"/>
      <c r="F2045" s="292"/>
    </row>
    <row r="2046" spans="1:6">
      <c r="A2046" s="290"/>
      <c r="B2046" s="292"/>
      <c r="E2046" s="311"/>
      <c r="F2046" s="292"/>
    </row>
    <row r="2047" spans="1:6">
      <c r="A2047" s="290"/>
      <c r="B2047" s="292"/>
      <c r="E2047" s="311"/>
      <c r="F2047" s="292"/>
    </row>
    <row r="2048" spans="1:6">
      <c r="A2048" s="290"/>
      <c r="B2048" s="292"/>
      <c r="E2048" s="311"/>
      <c r="F2048" s="292"/>
    </row>
    <row r="2049" spans="1:6">
      <c r="A2049" s="290"/>
      <c r="B2049" s="292"/>
      <c r="E2049" s="311"/>
      <c r="F2049" s="292"/>
    </row>
    <row r="2050" spans="1:6">
      <c r="A2050" s="290"/>
      <c r="B2050" s="292"/>
      <c r="E2050" s="311"/>
      <c r="F2050" s="292"/>
    </row>
    <row r="2051" spans="1:6">
      <c r="A2051" s="290"/>
      <c r="B2051" s="292"/>
      <c r="E2051" s="311"/>
      <c r="F2051" s="292"/>
    </row>
    <row r="2052" spans="1:6">
      <c r="A2052" s="290"/>
      <c r="B2052" s="292"/>
      <c r="E2052" s="311"/>
      <c r="F2052" s="292"/>
    </row>
    <row r="2053" spans="1:6">
      <c r="A2053" s="290"/>
      <c r="B2053" s="292"/>
      <c r="E2053" s="311"/>
      <c r="F2053" s="292"/>
    </row>
    <row r="2054" spans="1:6">
      <c r="A2054" s="290"/>
      <c r="B2054" s="292"/>
      <c r="E2054" s="311"/>
      <c r="F2054" s="292"/>
    </row>
    <row r="2055" spans="1:6">
      <c r="A2055" s="290"/>
      <c r="B2055" s="292"/>
      <c r="E2055" s="311"/>
      <c r="F2055" s="292"/>
    </row>
    <row r="2056" spans="1:6">
      <c r="A2056" s="290"/>
      <c r="B2056" s="292"/>
      <c r="E2056" s="311"/>
      <c r="F2056" s="292"/>
    </row>
    <row r="2057" spans="1:6">
      <c r="A2057" s="290"/>
      <c r="B2057" s="292"/>
      <c r="E2057" s="311"/>
      <c r="F2057" s="292"/>
    </row>
    <row r="2058" spans="1:6">
      <c r="A2058" s="290"/>
      <c r="B2058" s="292"/>
      <c r="E2058" s="311"/>
      <c r="F2058" s="292"/>
    </row>
    <row r="2059" spans="1:6">
      <c r="A2059" s="290"/>
      <c r="B2059" s="292"/>
      <c r="E2059" s="311"/>
      <c r="F2059" s="292"/>
    </row>
    <row r="2060" spans="1:6">
      <c r="A2060" s="290"/>
      <c r="B2060" s="292"/>
      <c r="E2060" s="311"/>
      <c r="F2060" s="292"/>
    </row>
    <row r="2061" spans="1:6">
      <c r="A2061" s="290"/>
      <c r="B2061" s="292"/>
      <c r="E2061" s="311"/>
      <c r="F2061" s="292"/>
    </row>
    <row r="2062" spans="1:6">
      <c r="A2062" s="290"/>
      <c r="B2062" s="292"/>
      <c r="E2062" s="311"/>
      <c r="F2062" s="292"/>
    </row>
    <row r="2063" spans="1:6">
      <c r="A2063" s="290"/>
      <c r="B2063" s="292"/>
      <c r="E2063" s="311"/>
      <c r="F2063" s="292"/>
    </row>
    <row r="2064" spans="1:6">
      <c r="A2064" s="290"/>
      <c r="B2064" s="292"/>
      <c r="E2064" s="311"/>
      <c r="F2064" s="292"/>
    </row>
    <row r="2065" spans="1:6">
      <c r="A2065" s="290"/>
      <c r="B2065" s="292"/>
      <c r="E2065" s="311"/>
      <c r="F2065" s="292"/>
    </row>
    <row r="2066" spans="1:6">
      <c r="A2066" s="290"/>
      <c r="B2066" s="292"/>
      <c r="E2066" s="311"/>
      <c r="F2066" s="292"/>
    </row>
    <row r="2067" spans="1:6">
      <c r="A2067" s="290"/>
      <c r="B2067" s="292"/>
      <c r="E2067" s="311"/>
      <c r="F2067" s="292"/>
    </row>
    <row r="2068" spans="1:6">
      <c r="A2068" s="290"/>
      <c r="B2068" s="292"/>
      <c r="E2068" s="311"/>
      <c r="F2068" s="292"/>
    </row>
    <row r="2069" spans="1:6">
      <c r="A2069" s="290"/>
      <c r="B2069" s="292"/>
      <c r="E2069" s="311"/>
      <c r="F2069" s="292"/>
    </row>
    <row r="2070" spans="1:6">
      <c r="A2070" s="290"/>
      <c r="B2070" s="292"/>
      <c r="E2070" s="311"/>
      <c r="F2070" s="292"/>
    </row>
    <row r="2071" spans="1:6">
      <c r="A2071" s="290"/>
      <c r="B2071" s="292"/>
      <c r="E2071" s="311"/>
      <c r="F2071" s="292"/>
    </row>
    <row r="2072" spans="1:6">
      <c r="A2072" s="290"/>
      <c r="B2072" s="292"/>
      <c r="E2072" s="311"/>
      <c r="F2072" s="292"/>
    </row>
    <row r="2073" spans="1:6">
      <c r="A2073" s="290"/>
      <c r="B2073" s="292"/>
      <c r="E2073" s="311"/>
      <c r="F2073" s="292"/>
    </row>
    <row r="2074" spans="1:6">
      <c r="A2074" s="290"/>
      <c r="B2074" s="292"/>
      <c r="E2074" s="311"/>
      <c r="F2074" s="292"/>
    </row>
    <row r="2075" spans="1:6">
      <c r="A2075" s="290"/>
      <c r="B2075" s="292"/>
      <c r="E2075" s="311"/>
      <c r="F2075" s="292"/>
    </row>
    <row r="2076" spans="1:6">
      <c r="A2076" s="290"/>
      <c r="B2076" s="292"/>
      <c r="E2076" s="311"/>
      <c r="F2076" s="292"/>
    </row>
    <row r="2077" spans="1:6">
      <c r="A2077" s="290"/>
      <c r="B2077" s="292"/>
      <c r="E2077" s="311"/>
      <c r="F2077" s="292"/>
    </row>
    <row r="2078" spans="1:6">
      <c r="A2078" s="290"/>
      <c r="B2078" s="292"/>
      <c r="E2078" s="311"/>
      <c r="F2078" s="292"/>
    </row>
    <row r="2079" spans="1:6">
      <c r="A2079" s="290"/>
      <c r="B2079" s="292"/>
      <c r="E2079" s="311"/>
      <c r="F2079" s="292"/>
    </row>
    <row r="2080" spans="1:6">
      <c r="A2080" s="290"/>
      <c r="B2080" s="292"/>
      <c r="E2080" s="311"/>
      <c r="F2080" s="292"/>
    </row>
    <row r="2081" spans="1:6">
      <c r="A2081" s="290"/>
      <c r="B2081" s="292"/>
      <c r="E2081" s="311"/>
      <c r="F2081" s="292"/>
    </row>
    <row r="2082" spans="1:6">
      <c r="A2082" s="290"/>
      <c r="B2082" s="292"/>
      <c r="E2082" s="311"/>
      <c r="F2082" s="292"/>
    </row>
    <row r="2083" spans="1:6">
      <c r="A2083" s="290"/>
      <c r="B2083" s="292"/>
      <c r="E2083" s="311"/>
      <c r="F2083" s="292"/>
    </row>
    <row r="2084" spans="1:6">
      <c r="A2084" s="290"/>
      <c r="B2084" s="292"/>
      <c r="E2084" s="311"/>
      <c r="F2084" s="292"/>
    </row>
    <row r="2085" spans="1:6">
      <c r="A2085" s="290"/>
      <c r="B2085" s="292"/>
      <c r="E2085" s="311"/>
      <c r="F2085" s="292"/>
    </row>
    <row r="2086" spans="1:6">
      <c r="A2086" s="290"/>
      <c r="B2086" s="292"/>
      <c r="E2086" s="311"/>
      <c r="F2086" s="292"/>
    </row>
    <row r="2087" spans="1:6">
      <c r="A2087" s="290"/>
      <c r="B2087" s="292"/>
      <c r="E2087" s="311"/>
      <c r="F2087" s="292"/>
    </row>
    <row r="2088" spans="1:6">
      <c r="A2088" s="290"/>
      <c r="B2088" s="292"/>
      <c r="E2088" s="311"/>
      <c r="F2088" s="292"/>
    </row>
    <row r="2089" spans="1:6">
      <c r="A2089" s="290"/>
      <c r="B2089" s="292"/>
      <c r="E2089" s="311"/>
      <c r="F2089" s="292"/>
    </row>
    <row r="2090" spans="1:6">
      <c r="A2090" s="290"/>
      <c r="B2090" s="292"/>
      <c r="E2090" s="311"/>
      <c r="F2090" s="292"/>
    </row>
    <row r="2091" spans="1:6">
      <c r="A2091" s="290"/>
      <c r="B2091" s="292"/>
      <c r="E2091" s="311"/>
      <c r="F2091" s="292"/>
    </row>
    <row r="2092" spans="1:6">
      <c r="A2092" s="290"/>
      <c r="B2092" s="292"/>
      <c r="E2092" s="311"/>
      <c r="F2092" s="292"/>
    </row>
    <row r="2093" spans="1:6">
      <c r="A2093" s="290"/>
      <c r="B2093" s="292"/>
      <c r="E2093" s="311"/>
      <c r="F2093" s="292"/>
    </row>
    <row r="2094" spans="1:6">
      <c r="A2094" s="290"/>
      <c r="B2094" s="292"/>
      <c r="E2094" s="311"/>
      <c r="F2094" s="292"/>
    </row>
    <row r="2095" spans="1:6">
      <c r="A2095" s="290"/>
      <c r="B2095" s="292"/>
      <c r="E2095" s="311"/>
      <c r="F2095" s="292"/>
    </row>
    <row r="2096" spans="1:6">
      <c r="A2096" s="290"/>
      <c r="B2096" s="292"/>
      <c r="E2096" s="311"/>
      <c r="F2096" s="292"/>
    </row>
    <row r="2097" spans="1:6">
      <c r="A2097" s="290"/>
      <c r="B2097" s="292"/>
      <c r="E2097" s="311"/>
      <c r="F2097" s="292"/>
    </row>
    <row r="2098" spans="1:6">
      <c r="A2098" s="290"/>
      <c r="B2098" s="292"/>
      <c r="E2098" s="311"/>
      <c r="F2098" s="292"/>
    </row>
    <row r="2099" spans="1:6">
      <c r="A2099" s="290"/>
      <c r="B2099" s="292"/>
      <c r="E2099" s="311"/>
      <c r="F2099" s="292"/>
    </row>
    <row r="2100" spans="1:6">
      <c r="A2100" s="290"/>
      <c r="B2100" s="292"/>
      <c r="E2100" s="311"/>
      <c r="F2100" s="292"/>
    </row>
    <row r="2101" spans="1:6">
      <c r="A2101" s="290"/>
      <c r="B2101" s="292"/>
      <c r="E2101" s="311"/>
      <c r="F2101" s="292"/>
    </row>
    <row r="2102" spans="1:6">
      <c r="A2102" s="290"/>
      <c r="B2102" s="292"/>
      <c r="E2102" s="311"/>
      <c r="F2102" s="292"/>
    </row>
    <row r="2103" spans="1:6">
      <c r="A2103" s="290"/>
      <c r="B2103" s="292"/>
      <c r="E2103" s="311"/>
      <c r="F2103" s="292"/>
    </row>
    <row r="2104" spans="1:6">
      <c r="A2104" s="290"/>
      <c r="B2104" s="292"/>
      <c r="E2104" s="311"/>
      <c r="F2104" s="292"/>
    </row>
    <row r="2105" spans="1:6">
      <c r="A2105" s="290"/>
      <c r="B2105" s="292"/>
      <c r="E2105" s="311"/>
      <c r="F2105" s="292"/>
    </row>
    <row r="2106" spans="1:6">
      <c r="A2106" s="290"/>
      <c r="B2106" s="292"/>
      <c r="E2106" s="311"/>
      <c r="F2106" s="292"/>
    </row>
    <row r="2107" spans="1:6">
      <c r="A2107" s="290"/>
      <c r="B2107" s="292"/>
      <c r="E2107" s="311"/>
      <c r="F2107" s="292"/>
    </row>
    <row r="2108" spans="1:6">
      <c r="A2108" s="290"/>
      <c r="B2108" s="292"/>
      <c r="E2108" s="311"/>
      <c r="F2108" s="292"/>
    </row>
    <row r="2109" spans="1:6">
      <c r="A2109" s="290"/>
      <c r="B2109" s="292"/>
      <c r="E2109" s="311"/>
      <c r="F2109" s="292"/>
    </row>
    <row r="2110" spans="1:6">
      <c r="A2110" s="290"/>
      <c r="B2110" s="292"/>
      <c r="E2110" s="311"/>
      <c r="F2110" s="292"/>
    </row>
    <row r="2111" spans="1:6">
      <c r="A2111" s="290"/>
      <c r="B2111" s="292"/>
      <c r="E2111" s="311"/>
      <c r="F2111" s="292"/>
    </row>
    <row r="2112" spans="1:6">
      <c r="A2112" s="290"/>
      <c r="B2112" s="292"/>
      <c r="E2112" s="311"/>
      <c r="F2112" s="292"/>
    </row>
    <row r="2113" spans="1:6">
      <c r="A2113" s="290"/>
      <c r="B2113" s="292"/>
      <c r="E2113" s="311"/>
      <c r="F2113" s="292"/>
    </row>
    <row r="2114" spans="1:6">
      <c r="A2114" s="290"/>
      <c r="B2114" s="292"/>
      <c r="E2114" s="311"/>
      <c r="F2114" s="292"/>
    </row>
    <row r="2115" spans="1:6">
      <c r="A2115" s="290"/>
      <c r="B2115" s="292"/>
      <c r="E2115" s="311"/>
      <c r="F2115" s="292"/>
    </row>
    <row r="2116" spans="1:6">
      <c r="A2116" s="290"/>
      <c r="B2116" s="292"/>
      <c r="E2116" s="311"/>
      <c r="F2116" s="292"/>
    </row>
    <row r="2117" spans="1:6">
      <c r="A2117" s="290"/>
      <c r="B2117" s="292"/>
      <c r="E2117" s="311"/>
      <c r="F2117" s="292"/>
    </row>
    <row r="2118" spans="1:6">
      <c r="A2118" s="290"/>
      <c r="B2118" s="292"/>
      <c r="E2118" s="311"/>
      <c r="F2118" s="292"/>
    </row>
    <row r="2119" spans="1:6">
      <c r="A2119" s="290"/>
      <c r="B2119" s="292"/>
      <c r="E2119" s="311"/>
      <c r="F2119" s="292"/>
    </row>
    <row r="2120" spans="1:6">
      <c r="A2120" s="290"/>
      <c r="B2120" s="292"/>
      <c r="E2120" s="311"/>
      <c r="F2120" s="292"/>
    </row>
    <row r="2121" spans="1:6">
      <c r="A2121" s="290"/>
      <c r="B2121" s="292"/>
      <c r="E2121" s="311"/>
      <c r="F2121" s="292"/>
    </row>
    <row r="2122" spans="1:6">
      <c r="A2122" s="290"/>
      <c r="B2122" s="292"/>
      <c r="E2122" s="311"/>
      <c r="F2122" s="292"/>
    </row>
    <row r="2123" spans="1:6">
      <c r="A2123" s="290"/>
      <c r="B2123" s="292"/>
      <c r="E2123" s="311"/>
      <c r="F2123" s="292"/>
    </row>
    <row r="2124" spans="1:6">
      <c r="A2124" s="290"/>
      <c r="B2124" s="292"/>
      <c r="E2124" s="311"/>
      <c r="F2124" s="292"/>
    </row>
    <row r="2125" spans="1:6">
      <c r="A2125" s="290"/>
      <c r="B2125" s="292"/>
      <c r="E2125" s="311"/>
      <c r="F2125" s="292"/>
    </row>
    <row r="2126" spans="1:6">
      <c r="A2126" s="290"/>
      <c r="B2126" s="292"/>
      <c r="E2126" s="311"/>
      <c r="F2126" s="292"/>
    </row>
    <row r="2127" spans="1:6">
      <c r="A2127" s="290"/>
      <c r="B2127" s="292"/>
      <c r="E2127" s="311"/>
      <c r="F2127" s="292"/>
    </row>
    <row r="2128" spans="1:6">
      <c r="A2128" s="290"/>
      <c r="B2128" s="292"/>
      <c r="E2128" s="311"/>
      <c r="F2128" s="292"/>
    </row>
    <row r="2129" spans="1:6">
      <c r="A2129" s="290"/>
      <c r="B2129" s="292"/>
      <c r="E2129" s="311"/>
      <c r="F2129" s="292"/>
    </row>
    <row r="2130" spans="1:6">
      <c r="A2130" s="290"/>
      <c r="B2130" s="292"/>
      <c r="E2130" s="311"/>
      <c r="F2130" s="292"/>
    </row>
    <row r="2131" spans="1:6">
      <c r="A2131" s="290"/>
      <c r="B2131" s="292"/>
      <c r="E2131" s="311"/>
      <c r="F2131" s="292"/>
    </row>
    <row r="2132" spans="1:6">
      <c r="A2132" s="290"/>
      <c r="B2132" s="292"/>
      <c r="E2132" s="311"/>
      <c r="F2132" s="292"/>
    </row>
    <row r="2133" spans="1:6">
      <c r="A2133" s="290"/>
      <c r="B2133" s="292"/>
      <c r="E2133" s="311"/>
      <c r="F2133" s="292"/>
    </row>
    <row r="2134" spans="1:6">
      <c r="A2134" s="290"/>
      <c r="B2134" s="292"/>
      <c r="E2134" s="311"/>
      <c r="F2134" s="292"/>
    </row>
    <row r="2135" spans="1:6">
      <c r="A2135" s="290"/>
      <c r="B2135" s="292"/>
      <c r="E2135" s="311"/>
      <c r="F2135" s="292"/>
    </row>
    <row r="2136" spans="1:6">
      <c r="A2136" s="290"/>
      <c r="B2136" s="292"/>
      <c r="E2136" s="311"/>
      <c r="F2136" s="292"/>
    </row>
    <row r="2137" spans="1:6">
      <c r="A2137" s="290"/>
      <c r="B2137" s="292"/>
      <c r="E2137" s="311"/>
      <c r="F2137" s="292"/>
    </row>
    <row r="2138" spans="1:6">
      <c r="A2138" s="290"/>
      <c r="B2138" s="292"/>
      <c r="E2138" s="311"/>
      <c r="F2138" s="292"/>
    </row>
    <row r="2139" spans="1:6">
      <c r="A2139" s="290"/>
      <c r="B2139" s="292"/>
      <c r="E2139" s="311"/>
      <c r="F2139" s="292"/>
    </row>
    <row r="2140" spans="1:6">
      <c r="A2140" s="290"/>
      <c r="B2140" s="292"/>
      <c r="E2140" s="311"/>
      <c r="F2140" s="292"/>
    </row>
    <row r="2141" spans="1:6">
      <c r="A2141" s="290"/>
      <c r="B2141" s="292"/>
      <c r="E2141" s="311"/>
      <c r="F2141" s="292"/>
    </row>
    <row r="2142" spans="1:6">
      <c r="A2142" s="290"/>
      <c r="B2142" s="292"/>
      <c r="E2142" s="311"/>
      <c r="F2142" s="292"/>
    </row>
    <row r="2143" spans="1:6">
      <c r="A2143" s="290"/>
      <c r="B2143" s="292"/>
      <c r="E2143" s="311"/>
      <c r="F2143" s="292"/>
    </row>
    <row r="2144" spans="1:6">
      <c r="A2144" s="290"/>
      <c r="B2144" s="292"/>
      <c r="E2144" s="311"/>
      <c r="F2144" s="292"/>
    </row>
    <row r="2145" spans="1:6">
      <c r="A2145" s="290"/>
      <c r="B2145" s="292"/>
      <c r="E2145" s="311"/>
      <c r="F2145" s="292"/>
    </row>
    <row r="2146" spans="1:6">
      <c r="A2146" s="290"/>
      <c r="B2146" s="292"/>
      <c r="E2146" s="311"/>
      <c r="F2146" s="292"/>
    </row>
    <row r="2147" spans="1:6">
      <c r="A2147" s="290"/>
      <c r="B2147" s="292"/>
      <c r="E2147" s="311"/>
      <c r="F2147" s="292"/>
    </row>
    <row r="2148" spans="1:6">
      <c r="A2148" s="290"/>
      <c r="B2148" s="292"/>
      <c r="E2148" s="311"/>
      <c r="F2148" s="292"/>
    </row>
    <row r="2149" spans="1:6">
      <c r="A2149" s="290"/>
      <c r="B2149" s="292"/>
      <c r="E2149" s="311"/>
      <c r="F2149" s="292"/>
    </row>
    <row r="2150" spans="1:6">
      <c r="A2150" s="290"/>
      <c r="B2150" s="292"/>
      <c r="E2150" s="311"/>
      <c r="F2150" s="292"/>
    </row>
    <row r="2151" spans="1:6">
      <c r="A2151" s="290"/>
      <c r="B2151" s="292"/>
      <c r="E2151" s="311"/>
      <c r="F2151" s="292"/>
    </row>
    <row r="2152" spans="1:6">
      <c r="A2152" s="290"/>
      <c r="B2152" s="292"/>
      <c r="E2152" s="311"/>
      <c r="F2152" s="292"/>
    </row>
    <row r="2153" spans="1:6">
      <c r="A2153" s="290"/>
      <c r="B2153" s="292"/>
      <c r="E2153" s="311"/>
      <c r="F2153" s="292"/>
    </row>
    <row r="2154" spans="1:6">
      <c r="A2154" s="290"/>
      <c r="B2154" s="292"/>
      <c r="E2154" s="311"/>
      <c r="F2154" s="292"/>
    </row>
    <row r="2155" spans="1:6">
      <c r="A2155" s="290"/>
      <c r="B2155" s="292"/>
      <c r="E2155" s="311"/>
      <c r="F2155" s="292"/>
    </row>
    <row r="2156" spans="1:6">
      <c r="A2156" s="290"/>
      <c r="B2156" s="292"/>
      <c r="E2156" s="311"/>
      <c r="F2156" s="292"/>
    </row>
    <row r="2157" spans="1:6">
      <c r="A2157" s="290"/>
      <c r="B2157" s="292"/>
      <c r="E2157" s="311"/>
      <c r="F2157" s="292"/>
    </row>
    <row r="2158" spans="1:6">
      <c r="A2158" s="290"/>
      <c r="B2158" s="292"/>
      <c r="E2158" s="311"/>
      <c r="F2158" s="292"/>
    </row>
    <row r="2159" spans="1:6">
      <c r="A2159" s="290"/>
      <c r="B2159" s="292"/>
      <c r="E2159" s="311"/>
      <c r="F2159" s="292"/>
    </row>
    <row r="2160" spans="1:6">
      <c r="A2160" s="290"/>
      <c r="B2160" s="292"/>
      <c r="E2160" s="311"/>
      <c r="F2160" s="292"/>
    </row>
    <row r="2161" spans="1:6">
      <c r="A2161" s="290"/>
      <c r="B2161" s="292"/>
      <c r="E2161" s="311"/>
      <c r="F2161" s="292"/>
    </row>
    <row r="2162" spans="1:6">
      <c r="A2162" s="290"/>
      <c r="B2162" s="292"/>
      <c r="E2162" s="311"/>
      <c r="F2162" s="292"/>
    </row>
    <row r="2163" spans="1:6">
      <c r="A2163" s="290"/>
      <c r="B2163" s="292"/>
      <c r="E2163" s="311"/>
      <c r="F2163" s="292"/>
    </row>
    <row r="2164" spans="1:6">
      <c r="A2164" s="290"/>
      <c r="B2164" s="292"/>
      <c r="E2164" s="311"/>
      <c r="F2164" s="292"/>
    </row>
    <row r="2165" spans="1:6">
      <c r="A2165" s="290"/>
      <c r="B2165" s="292"/>
      <c r="E2165" s="311"/>
      <c r="F2165" s="292"/>
    </row>
    <row r="2166" spans="1:6">
      <c r="A2166" s="290"/>
      <c r="B2166" s="292"/>
      <c r="E2166" s="311"/>
      <c r="F2166" s="292"/>
    </row>
    <row r="2167" spans="1:6">
      <c r="A2167" s="290"/>
      <c r="B2167" s="292"/>
      <c r="E2167" s="311"/>
      <c r="F2167" s="292"/>
    </row>
    <row r="2168" spans="1:6">
      <c r="A2168" s="290"/>
      <c r="B2168" s="292"/>
      <c r="E2168" s="311"/>
      <c r="F2168" s="292"/>
    </row>
    <row r="2169" spans="1:6">
      <c r="A2169" s="290"/>
      <c r="B2169" s="292"/>
      <c r="E2169" s="311"/>
      <c r="F2169" s="292"/>
    </row>
    <row r="2170" spans="1:6">
      <c r="A2170" s="290"/>
      <c r="B2170" s="292"/>
      <c r="E2170" s="311"/>
      <c r="F2170" s="292"/>
    </row>
    <row r="2171" spans="1:6">
      <c r="A2171" s="290"/>
      <c r="B2171" s="292"/>
      <c r="E2171" s="311"/>
      <c r="F2171" s="292"/>
    </row>
    <row r="2172" spans="1:6">
      <c r="A2172" s="290"/>
      <c r="B2172" s="292"/>
      <c r="E2172" s="311"/>
      <c r="F2172" s="292"/>
    </row>
    <row r="2173" spans="1:6">
      <c r="A2173" s="290"/>
      <c r="B2173" s="292"/>
      <c r="E2173" s="311"/>
      <c r="F2173" s="292"/>
    </row>
    <row r="2174" spans="1:6">
      <c r="A2174" s="290"/>
      <c r="B2174" s="292"/>
      <c r="E2174" s="311"/>
      <c r="F2174" s="292"/>
    </row>
    <row r="2175" spans="1:6">
      <c r="A2175" s="290"/>
      <c r="B2175" s="292"/>
      <c r="E2175" s="311"/>
      <c r="F2175" s="292"/>
    </row>
    <row r="2176" spans="1:6">
      <c r="A2176" s="290"/>
      <c r="B2176" s="292"/>
      <c r="E2176" s="311"/>
      <c r="F2176" s="292"/>
    </row>
    <row r="2177" spans="1:6">
      <c r="A2177" s="290"/>
      <c r="B2177" s="292"/>
      <c r="E2177" s="311"/>
      <c r="F2177" s="292"/>
    </row>
    <row r="2178" spans="1:6">
      <c r="A2178" s="290"/>
      <c r="B2178" s="292"/>
      <c r="E2178" s="311"/>
      <c r="F2178" s="292"/>
    </row>
    <row r="2179" spans="1:6">
      <c r="A2179" s="290"/>
      <c r="B2179" s="292"/>
      <c r="E2179" s="311"/>
      <c r="F2179" s="292"/>
    </row>
    <row r="2180" spans="1:6">
      <c r="A2180" s="290"/>
      <c r="B2180" s="292"/>
      <c r="E2180" s="311"/>
      <c r="F2180" s="292"/>
    </row>
    <row r="2181" spans="1:6">
      <c r="A2181" s="290"/>
      <c r="B2181" s="292"/>
      <c r="E2181" s="311"/>
      <c r="F2181" s="292"/>
    </row>
    <row r="2182" spans="1:6">
      <c r="A2182" s="290"/>
      <c r="B2182" s="292"/>
      <c r="E2182" s="311"/>
      <c r="F2182" s="292"/>
    </row>
    <row r="2183" spans="1:6">
      <c r="A2183" s="290"/>
      <c r="B2183" s="292"/>
      <c r="E2183" s="311"/>
      <c r="F2183" s="292"/>
    </row>
    <row r="2184" spans="1:6">
      <c r="A2184" s="290"/>
      <c r="B2184" s="292"/>
      <c r="E2184" s="311"/>
      <c r="F2184" s="292"/>
    </row>
    <row r="2185" spans="1:6">
      <c r="A2185" s="290"/>
      <c r="B2185" s="292"/>
      <c r="E2185" s="311"/>
      <c r="F2185" s="292"/>
    </row>
    <row r="2186" spans="1:6">
      <c r="A2186" s="290"/>
      <c r="B2186" s="292"/>
      <c r="E2186" s="311"/>
      <c r="F2186" s="292"/>
    </row>
    <row r="2187" spans="1:6">
      <c r="A2187" s="290"/>
      <c r="B2187" s="292"/>
      <c r="E2187" s="311"/>
      <c r="F2187" s="292"/>
    </row>
    <row r="2188" spans="1:6">
      <c r="A2188" s="290"/>
      <c r="B2188" s="292"/>
      <c r="E2188" s="311"/>
      <c r="F2188" s="292"/>
    </row>
    <row r="2189" spans="1:6">
      <c r="A2189" s="290"/>
      <c r="B2189" s="292"/>
      <c r="E2189" s="311"/>
      <c r="F2189" s="292"/>
    </row>
    <row r="2190" spans="1:6">
      <c r="A2190" s="290"/>
      <c r="B2190" s="292"/>
      <c r="E2190" s="311"/>
      <c r="F2190" s="292"/>
    </row>
    <row r="2191" spans="1:6">
      <c r="A2191" s="290"/>
      <c r="B2191" s="292"/>
      <c r="E2191" s="311"/>
      <c r="F2191" s="292"/>
    </row>
    <row r="2192" spans="1:6">
      <c r="A2192" s="290"/>
      <c r="B2192" s="292"/>
      <c r="E2192" s="311"/>
      <c r="F2192" s="292"/>
    </row>
    <row r="2193" spans="1:6">
      <c r="A2193" s="290"/>
      <c r="B2193" s="292"/>
      <c r="E2193" s="311"/>
      <c r="F2193" s="292"/>
    </row>
    <row r="2194" spans="1:6">
      <c r="A2194" s="290"/>
      <c r="B2194" s="292"/>
      <c r="E2194" s="311"/>
      <c r="F2194" s="292"/>
    </row>
    <row r="2195" spans="1:6">
      <c r="A2195" s="290"/>
      <c r="B2195" s="292"/>
      <c r="E2195" s="311"/>
      <c r="F2195" s="292"/>
    </row>
    <row r="2196" spans="1:6">
      <c r="A2196" s="290"/>
      <c r="B2196" s="292"/>
      <c r="E2196" s="311"/>
      <c r="F2196" s="292"/>
    </row>
    <row r="2197" spans="1:6">
      <c r="A2197" s="290"/>
      <c r="B2197" s="292"/>
      <c r="E2197" s="311"/>
      <c r="F2197" s="292"/>
    </row>
    <row r="2198" spans="1:6">
      <c r="A2198" s="290"/>
      <c r="B2198" s="292"/>
      <c r="E2198" s="311"/>
      <c r="F2198" s="292"/>
    </row>
    <row r="2199" spans="1:6">
      <c r="A2199" s="290"/>
      <c r="B2199" s="292"/>
      <c r="E2199" s="311"/>
      <c r="F2199" s="292"/>
    </row>
    <row r="2200" spans="1:6">
      <c r="A2200" s="290"/>
      <c r="B2200" s="292"/>
      <c r="E2200" s="311"/>
      <c r="F2200" s="292"/>
    </row>
    <row r="2201" spans="1:6">
      <c r="A2201" s="290"/>
      <c r="B2201" s="292"/>
      <c r="E2201" s="311"/>
      <c r="F2201" s="292"/>
    </row>
    <row r="2202" spans="1:6">
      <c r="A2202" s="290"/>
      <c r="B2202" s="292"/>
      <c r="E2202" s="311"/>
      <c r="F2202" s="292"/>
    </row>
    <row r="2203" spans="1:6">
      <c r="A2203" s="290"/>
      <c r="B2203" s="292"/>
      <c r="E2203" s="311"/>
      <c r="F2203" s="292"/>
    </row>
    <row r="2204" spans="1:6">
      <c r="A2204" s="290"/>
      <c r="B2204" s="292"/>
      <c r="E2204" s="311"/>
      <c r="F2204" s="292"/>
    </row>
    <row r="2205" spans="1:6">
      <c r="A2205" s="290"/>
      <c r="B2205" s="292"/>
      <c r="E2205" s="311"/>
      <c r="F2205" s="292"/>
    </row>
    <row r="2206" spans="1:6">
      <c r="A2206" s="290"/>
      <c r="B2206" s="292"/>
      <c r="E2206" s="311"/>
      <c r="F2206" s="292"/>
    </row>
    <row r="2207" spans="1:6">
      <c r="A2207" s="290"/>
      <c r="B2207" s="292"/>
      <c r="E2207" s="311"/>
      <c r="F2207" s="292"/>
    </row>
    <row r="2208" spans="1:6">
      <c r="A2208" s="290"/>
      <c r="B2208" s="292"/>
      <c r="E2208" s="311"/>
      <c r="F2208" s="292"/>
    </row>
    <row r="2209" spans="1:6">
      <c r="A2209" s="290"/>
      <c r="B2209" s="292"/>
      <c r="E2209" s="311"/>
      <c r="F2209" s="292"/>
    </row>
    <row r="2210" spans="1:6">
      <c r="A2210" s="290"/>
      <c r="B2210" s="292"/>
      <c r="E2210" s="311"/>
      <c r="F2210" s="292"/>
    </row>
    <row r="2211" spans="1:6">
      <c r="A2211" s="290"/>
      <c r="B2211" s="292"/>
      <c r="E2211" s="311"/>
      <c r="F2211" s="292"/>
    </row>
    <row r="2212" spans="1:6">
      <c r="A2212" s="290"/>
      <c r="B2212" s="292"/>
      <c r="E2212" s="311"/>
      <c r="F2212" s="292"/>
    </row>
    <row r="2213" spans="1:6">
      <c r="A2213" s="290"/>
      <c r="B2213" s="292"/>
      <c r="E2213" s="311"/>
      <c r="F2213" s="292"/>
    </row>
    <row r="2214" spans="1:6">
      <c r="A2214" s="290"/>
      <c r="B2214" s="292"/>
      <c r="E2214" s="311"/>
      <c r="F2214" s="292"/>
    </row>
    <row r="2215" spans="1:6">
      <c r="A2215" s="290"/>
      <c r="B2215" s="292"/>
      <c r="E2215" s="311"/>
      <c r="F2215" s="292"/>
    </row>
    <row r="2216" spans="1:6">
      <c r="A2216" s="290"/>
      <c r="B2216" s="292"/>
      <c r="E2216" s="311"/>
      <c r="F2216" s="292"/>
    </row>
    <row r="2217" spans="1:6">
      <c r="A2217" s="290"/>
      <c r="B2217" s="292"/>
      <c r="E2217" s="311"/>
      <c r="F2217" s="292"/>
    </row>
    <row r="2218" spans="1:6">
      <c r="A2218" s="290"/>
      <c r="B2218" s="292"/>
      <c r="E2218" s="311"/>
      <c r="F2218" s="292"/>
    </row>
    <row r="2219" spans="1:6">
      <c r="A2219" s="290"/>
      <c r="B2219" s="292"/>
      <c r="E2219" s="311"/>
      <c r="F2219" s="292"/>
    </row>
    <row r="2220" spans="1:6">
      <c r="A2220" s="290"/>
      <c r="B2220" s="292"/>
      <c r="E2220" s="311"/>
      <c r="F2220" s="292"/>
    </row>
    <row r="2221" spans="1:6">
      <c r="A2221" s="290"/>
      <c r="B2221" s="292"/>
      <c r="E2221" s="311"/>
      <c r="F2221" s="292"/>
    </row>
    <row r="2222" spans="1:6">
      <c r="A2222" s="290"/>
      <c r="B2222" s="292"/>
      <c r="E2222" s="311"/>
      <c r="F2222" s="292"/>
    </row>
    <row r="2223" spans="1:6">
      <c r="A2223" s="290"/>
      <c r="B2223" s="292"/>
      <c r="E2223" s="311"/>
      <c r="F2223" s="292"/>
    </row>
    <row r="2224" spans="1:6">
      <c r="A2224" s="290"/>
      <c r="B2224" s="292"/>
      <c r="E2224" s="311"/>
      <c r="F2224" s="292"/>
    </row>
    <row r="2225" spans="1:6">
      <c r="A2225" s="290"/>
      <c r="B2225" s="292"/>
      <c r="E2225" s="311"/>
      <c r="F2225" s="292"/>
    </row>
    <row r="2226" spans="1:6">
      <c r="A2226" s="290"/>
      <c r="B2226" s="292"/>
      <c r="E2226" s="311"/>
      <c r="F2226" s="292"/>
    </row>
    <row r="2227" spans="1:6">
      <c r="A2227" s="290"/>
      <c r="B2227" s="292"/>
      <c r="E2227" s="311"/>
      <c r="F2227" s="292"/>
    </row>
    <row r="2228" spans="1:6">
      <c r="A2228" s="290"/>
      <c r="B2228" s="292"/>
      <c r="E2228" s="311"/>
      <c r="F2228" s="292"/>
    </row>
    <row r="2229" spans="1:6">
      <c r="A2229" s="290"/>
      <c r="B2229" s="292"/>
      <c r="E2229" s="311"/>
      <c r="F2229" s="292"/>
    </row>
    <row r="2230" spans="1:6">
      <c r="A2230" s="290"/>
      <c r="B2230" s="292"/>
      <c r="E2230" s="311"/>
      <c r="F2230" s="292"/>
    </row>
    <row r="2231" spans="1:6">
      <c r="A2231" s="290"/>
      <c r="B2231" s="292"/>
      <c r="E2231" s="311"/>
      <c r="F2231" s="292"/>
    </row>
    <row r="2232" spans="1:6">
      <c r="A2232" s="290"/>
      <c r="B2232" s="292"/>
      <c r="E2232" s="311"/>
      <c r="F2232" s="292"/>
    </row>
    <row r="2233" spans="1:6">
      <c r="A2233" s="290"/>
      <c r="B2233" s="292"/>
      <c r="E2233" s="311"/>
      <c r="F2233" s="292"/>
    </row>
    <row r="2234" spans="1:6">
      <c r="A2234" s="290"/>
      <c r="B2234" s="292"/>
      <c r="E2234" s="311"/>
      <c r="F2234" s="292"/>
    </row>
    <row r="2235" spans="1:6">
      <c r="A2235" s="290"/>
      <c r="B2235" s="292"/>
      <c r="E2235" s="311"/>
      <c r="F2235" s="292"/>
    </row>
    <row r="2236" spans="1:6">
      <c r="A2236" s="290"/>
      <c r="B2236" s="292"/>
      <c r="E2236" s="311"/>
      <c r="F2236" s="292"/>
    </row>
    <row r="2237" spans="1:6">
      <c r="A2237" s="290"/>
      <c r="B2237" s="292"/>
      <c r="E2237" s="311"/>
      <c r="F2237" s="292"/>
    </row>
    <row r="2238" spans="1:6">
      <c r="A2238" s="290"/>
      <c r="B2238" s="292"/>
      <c r="E2238" s="311"/>
      <c r="F2238" s="292"/>
    </row>
    <row r="2239" spans="1:6">
      <c r="A2239" s="290"/>
      <c r="B2239" s="292"/>
      <c r="E2239" s="311"/>
      <c r="F2239" s="292"/>
    </row>
    <row r="2240" spans="1:6">
      <c r="A2240" s="290"/>
      <c r="B2240" s="292"/>
      <c r="E2240" s="311"/>
      <c r="F2240" s="292"/>
    </row>
    <row r="2241" spans="1:6">
      <c r="A2241" s="290"/>
      <c r="B2241" s="292"/>
      <c r="E2241" s="311"/>
      <c r="F2241" s="292"/>
    </row>
    <row r="2242" spans="1:6">
      <c r="A2242" s="290"/>
      <c r="B2242" s="292"/>
      <c r="E2242" s="311"/>
      <c r="F2242" s="292"/>
    </row>
    <row r="2243" spans="1:6">
      <c r="A2243" s="290"/>
      <c r="B2243" s="292"/>
      <c r="E2243" s="311"/>
      <c r="F2243" s="292"/>
    </row>
    <row r="2244" spans="1:6">
      <c r="A2244" s="290"/>
      <c r="B2244" s="292"/>
      <c r="E2244" s="311"/>
      <c r="F2244" s="292"/>
    </row>
    <row r="2245" spans="1:6">
      <c r="A2245" s="290"/>
      <c r="B2245" s="292"/>
      <c r="E2245" s="311"/>
      <c r="F2245" s="292"/>
    </row>
    <row r="2246" spans="1:6">
      <c r="A2246" s="290"/>
      <c r="B2246" s="292"/>
      <c r="E2246" s="311"/>
      <c r="F2246" s="292"/>
    </row>
    <row r="2247" spans="1:6">
      <c r="A2247" s="290"/>
      <c r="B2247" s="292"/>
      <c r="E2247" s="311"/>
      <c r="F2247" s="292"/>
    </row>
    <row r="2248" spans="1:6">
      <c r="A2248" s="290"/>
      <c r="B2248" s="292"/>
      <c r="E2248" s="311"/>
      <c r="F2248" s="292"/>
    </row>
    <row r="2249" spans="1:6">
      <c r="A2249" s="290"/>
      <c r="B2249" s="292"/>
      <c r="E2249" s="311"/>
      <c r="F2249" s="292"/>
    </row>
    <row r="2250" spans="1:6">
      <c r="A2250" s="290"/>
      <c r="B2250" s="292"/>
      <c r="E2250" s="311"/>
      <c r="F2250" s="292"/>
    </row>
    <row r="2251" spans="1:6">
      <c r="A2251" s="290"/>
      <c r="B2251" s="292"/>
      <c r="E2251" s="311"/>
      <c r="F2251" s="292"/>
    </row>
    <row r="2252" spans="1:6">
      <c r="A2252" s="290"/>
      <c r="B2252" s="292"/>
      <c r="E2252" s="311"/>
      <c r="F2252" s="292"/>
    </row>
    <row r="2253" spans="1:6">
      <c r="A2253" s="290"/>
      <c r="B2253" s="292"/>
      <c r="E2253" s="311"/>
      <c r="F2253" s="292"/>
    </row>
    <row r="2254" spans="1:6">
      <c r="A2254" s="290"/>
      <c r="B2254" s="292"/>
      <c r="E2254" s="311"/>
      <c r="F2254" s="292"/>
    </row>
    <row r="2255" spans="1:6">
      <c r="A2255" s="290"/>
      <c r="B2255" s="292"/>
      <c r="E2255" s="311"/>
      <c r="F2255" s="292"/>
    </row>
    <row r="2256" spans="1:6">
      <c r="A2256" s="290"/>
      <c r="B2256" s="292"/>
      <c r="E2256" s="311"/>
      <c r="F2256" s="292"/>
    </row>
    <row r="2257" spans="1:6">
      <c r="A2257" s="290"/>
      <c r="B2257" s="292"/>
      <c r="E2257" s="311"/>
      <c r="F2257" s="292"/>
    </row>
    <row r="2258" spans="1:6">
      <c r="A2258" s="290"/>
      <c r="B2258" s="292"/>
      <c r="E2258" s="311"/>
      <c r="F2258" s="292"/>
    </row>
    <row r="2259" spans="1:6">
      <c r="A2259" s="290"/>
      <c r="B2259" s="292"/>
      <c r="E2259" s="311"/>
      <c r="F2259" s="292"/>
    </row>
    <row r="2260" spans="1:6">
      <c r="A2260" s="290"/>
      <c r="B2260" s="292"/>
      <c r="E2260" s="311"/>
      <c r="F2260" s="292"/>
    </row>
    <row r="2261" spans="1:6">
      <c r="A2261" s="290"/>
      <c r="B2261" s="292"/>
      <c r="E2261" s="311"/>
      <c r="F2261" s="292"/>
    </row>
    <row r="2262" spans="1:6">
      <c r="A2262" s="290"/>
      <c r="B2262" s="292"/>
      <c r="E2262" s="311"/>
      <c r="F2262" s="292"/>
    </row>
    <row r="2263" spans="1:6">
      <c r="A2263" s="290"/>
      <c r="B2263" s="292"/>
      <c r="E2263" s="311"/>
      <c r="F2263" s="292"/>
    </row>
    <row r="2264" spans="1:6">
      <c r="A2264" s="290"/>
      <c r="B2264" s="292"/>
      <c r="E2264" s="311"/>
      <c r="F2264" s="292"/>
    </row>
    <row r="2265" spans="1:6">
      <c r="A2265" s="290"/>
      <c r="B2265" s="292"/>
      <c r="E2265" s="311"/>
      <c r="F2265" s="292"/>
    </row>
    <row r="2266" spans="1:6">
      <c r="A2266" s="290"/>
      <c r="B2266" s="292"/>
      <c r="E2266" s="311"/>
      <c r="F2266" s="292"/>
    </row>
    <row r="2267" spans="1:6">
      <c r="A2267" s="290"/>
      <c r="B2267" s="292"/>
      <c r="E2267" s="311"/>
      <c r="F2267" s="292"/>
    </row>
    <row r="2268" spans="1:6">
      <c r="A2268" s="290"/>
      <c r="B2268" s="292"/>
      <c r="E2268" s="311"/>
      <c r="F2268" s="292"/>
    </row>
    <row r="2269" spans="1:6">
      <c r="A2269" s="290"/>
      <c r="B2269" s="292"/>
      <c r="E2269" s="311"/>
      <c r="F2269" s="292"/>
    </row>
    <row r="2270" spans="1:6">
      <c r="A2270" s="290"/>
      <c r="B2270" s="292"/>
      <c r="E2270" s="311"/>
      <c r="F2270" s="292"/>
    </row>
    <row r="2271" spans="1:6">
      <c r="A2271" s="290"/>
      <c r="B2271" s="292"/>
      <c r="E2271" s="311"/>
      <c r="F2271" s="292"/>
    </row>
    <row r="2272" spans="1:6">
      <c r="A2272" s="290"/>
      <c r="B2272" s="292"/>
      <c r="E2272" s="311"/>
      <c r="F2272" s="292"/>
    </row>
    <row r="2273" spans="1:6">
      <c r="A2273" s="290"/>
      <c r="B2273" s="292"/>
      <c r="E2273" s="311"/>
      <c r="F2273" s="292"/>
    </row>
    <row r="2274" spans="1:6">
      <c r="A2274" s="290"/>
      <c r="B2274" s="292"/>
      <c r="E2274" s="311"/>
      <c r="F2274" s="292"/>
    </row>
    <row r="2275" spans="1:6">
      <c r="A2275" s="290"/>
      <c r="B2275" s="292"/>
      <c r="E2275" s="311"/>
      <c r="F2275" s="292"/>
    </row>
    <row r="2276" spans="1:6">
      <c r="A2276" s="290"/>
      <c r="B2276" s="292"/>
      <c r="E2276" s="311"/>
      <c r="F2276" s="292"/>
    </row>
    <row r="2277" spans="1:6">
      <c r="A2277" s="290"/>
      <c r="B2277" s="292"/>
      <c r="E2277" s="311"/>
      <c r="F2277" s="292"/>
    </row>
    <row r="2278" spans="1:6">
      <c r="A2278" s="290"/>
      <c r="B2278" s="292"/>
      <c r="E2278" s="311"/>
      <c r="F2278" s="292"/>
    </row>
    <row r="2279" spans="1:6">
      <c r="A2279" s="290"/>
      <c r="B2279" s="292"/>
      <c r="E2279" s="311"/>
      <c r="F2279" s="292"/>
    </row>
    <row r="2280" spans="1:6">
      <c r="A2280" s="290"/>
      <c r="B2280" s="292"/>
      <c r="E2280" s="311"/>
      <c r="F2280" s="292"/>
    </row>
    <row r="2281" spans="1:6">
      <c r="A2281" s="290"/>
      <c r="B2281" s="292"/>
      <c r="E2281" s="311"/>
      <c r="F2281" s="292"/>
    </row>
    <row r="2282" spans="1:6">
      <c r="A2282" s="290"/>
      <c r="B2282" s="292"/>
      <c r="E2282" s="311"/>
      <c r="F2282" s="292"/>
    </row>
    <row r="2283" spans="1:6">
      <c r="A2283" s="290"/>
      <c r="B2283" s="292"/>
      <c r="E2283" s="311"/>
      <c r="F2283" s="292"/>
    </row>
    <row r="2284" spans="1:6">
      <c r="A2284" s="290"/>
      <c r="B2284" s="292"/>
      <c r="E2284" s="311"/>
      <c r="F2284" s="292"/>
    </row>
    <row r="2285" spans="1:6">
      <c r="A2285" s="290"/>
      <c r="B2285" s="292"/>
      <c r="E2285" s="311"/>
      <c r="F2285" s="292"/>
    </row>
    <row r="2286" spans="1:6">
      <c r="A2286" s="290"/>
      <c r="B2286" s="292"/>
      <c r="E2286" s="311"/>
      <c r="F2286" s="292"/>
    </row>
    <row r="2287" spans="1:6">
      <c r="A2287" s="290"/>
      <c r="B2287" s="292"/>
      <c r="E2287" s="311"/>
      <c r="F2287" s="292"/>
    </row>
    <row r="2288" spans="1:6">
      <c r="A2288" s="290"/>
      <c r="B2288" s="292"/>
      <c r="E2288" s="311"/>
      <c r="F2288" s="292"/>
    </row>
    <row r="2289" spans="1:6">
      <c r="A2289" s="290"/>
      <c r="B2289" s="292"/>
      <c r="E2289" s="311"/>
      <c r="F2289" s="292"/>
    </row>
    <row r="2290" spans="1:6">
      <c r="A2290" s="290"/>
      <c r="B2290" s="292"/>
      <c r="E2290" s="311"/>
      <c r="F2290" s="292"/>
    </row>
    <row r="2291" spans="1:6">
      <c r="A2291" s="290"/>
      <c r="B2291" s="292"/>
      <c r="E2291" s="311"/>
      <c r="F2291" s="292"/>
    </row>
    <row r="2292" spans="1:6">
      <c r="A2292" s="290"/>
      <c r="B2292" s="292"/>
      <c r="E2292" s="311"/>
      <c r="F2292" s="292"/>
    </row>
    <row r="2293" spans="1:6">
      <c r="A2293" s="290"/>
      <c r="B2293" s="292"/>
      <c r="E2293" s="311"/>
      <c r="F2293" s="292"/>
    </row>
    <row r="2294" spans="1:6">
      <c r="A2294" s="290"/>
      <c r="B2294" s="292"/>
      <c r="E2294" s="311"/>
      <c r="F2294" s="292"/>
    </row>
    <row r="2295" spans="1:6">
      <c r="A2295" s="290"/>
      <c r="B2295" s="292"/>
      <c r="E2295" s="311"/>
      <c r="F2295" s="292"/>
    </row>
    <row r="2296" spans="1:6">
      <c r="A2296" s="290"/>
      <c r="B2296" s="292"/>
      <c r="E2296" s="311"/>
      <c r="F2296" s="292"/>
    </row>
    <row r="2297" spans="1:6">
      <c r="A2297" s="290"/>
      <c r="B2297" s="292"/>
      <c r="E2297" s="311"/>
      <c r="F2297" s="292"/>
    </row>
    <row r="2298" spans="1:6">
      <c r="A2298" s="290"/>
      <c r="B2298" s="292"/>
      <c r="E2298" s="311"/>
      <c r="F2298" s="292"/>
    </row>
    <row r="2299" spans="1:6">
      <c r="A2299" s="290"/>
      <c r="B2299" s="292"/>
      <c r="E2299" s="311"/>
      <c r="F2299" s="292"/>
    </row>
    <row r="2300" spans="1:6">
      <c r="A2300" s="290"/>
      <c r="B2300" s="292"/>
      <c r="E2300" s="311"/>
      <c r="F2300" s="292"/>
    </row>
    <row r="2301" spans="1:6">
      <c r="A2301" s="290"/>
      <c r="B2301" s="292"/>
      <c r="E2301" s="311"/>
      <c r="F2301" s="292"/>
    </row>
    <row r="2302" spans="1:6">
      <c r="A2302" s="290"/>
      <c r="B2302" s="292"/>
      <c r="E2302" s="311"/>
      <c r="F2302" s="292"/>
    </row>
    <row r="2303" spans="1:6">
      <c r="A2303" s="290"/>
      <c r="B2303" s="292"/>
      <c r="E2303" s="311"/>
      <c r="F2303" s="292"/>
    </row>
    <row r="2304" spans="1:6">
      <c r="A2304" s="290"/>
      <c r="B2304" s="292"/>
      <c r="E2304" s="311"/>
      <c r="F2304" s="292"/>
    </row>
    <row r="2305" spans="1:6">
      <c r="A2305" s="290"/>
      <c r="B2305" s="292"/>
      <c r="E2305" s="311"/>
      <c r="F2305" s="292"/>
    </row>
    <row r="2306" spans="1:6">
      <c r="A2306" s="290"/>
      <c r="B2306" s="292"/>
      <c r="E2306" s="311"/>
      <c r="F2306" s="292"/>
    </row>
    <row r="2307" spans="1:6">
      <c r="A2307" s="290"/>
      <c r="B2307" s="292"/>
      <c r="E2307" s="311"/>
      <c r="F2307" s="292"/>
    </row>
    <row r="2308" spans="1:6">
      <c r="A2308" s="290"/>
      <c r="B2308" s="292"/>
      <c r="E2308" s="311"/>
      <c r="F2308" s="292"/>
    </row>
    <row r="2309" spans="1:6">
      <c r="A2309" s="290"/>
      <c r="B2309" s="292"/>
      <c r="E2309" s="311"/>
      <c r="F2309" s="292"/>
    </row>
    <row r="2310" spans="1:6">
      <c r="A2310" s="290"/>
      <c r="B2310" s="292"/>
      <c r="E2310" s="311"/>
      <c r="F2310" s="292"/>
    </row>
    <row r="2311" spans="1:6">
      <c r="A2311" s="290"/>
      <c r="B2311" s="292"/>
      <c r="E2311" s="311"/>
      <c r="F2311" s="292"/>
    </row>
    <row r="2312" spans="1:6">
      <c r="A2312" s="290"/>
      <c r="B2312" s="292"/>
      <c r="E2312" s="311"/>
      <c r="F2312" s="292"/>
    </row>
    <row r="2313" spans="1:6">
      <c r="A2313" s="290"/>
      <c r="B2313" s="292"/>
      <c r="E2313" s="311"/>
      <c r="F2313" s="292"/>
    </row>
    <row r="2314" spans="1:6">
      <c r="A2314" s="290"/>
      <c r="B2314" s="292"/>
      <c r="E2314" s="311"/>
      <c r="F2314" s="292"/>
    </row>
    <row r="2315" spans="1:6">
      <c r="A2315" s="290"/>
      <c r="B2315" s="292"/>
      <c r="E2315" s="311"/>
      <c r="F2315" s="292"/>
    </row>
    <row r="2316" spans="1:6">
      <c r="A2316" s="290"/>
      <c r="B2316" s="292"/>
      <c r="E2316" s="311"/>
      <c r="F2316" s="292"/>
    </row>
    <row r="2317" spans="1:6">
      <c r="A2317" s="290"/>
      <c r="B2317" s="292"/>
      <c r="E2317" s="311"/>
      <c r="F2317" s="292"/>
    </row>
    <row r="2318" spans="1:6">
      <c r="A2318" s="290"/>
      <c r="B2318" s="292"/>
      <c r="E2318" s="311"/>
      <c r="F2318" s="292"/>
    </row>
    <row r="2319" spans="1:6">
      <c r="A2319" s="290"/>
      <c r="B2319" s="292"/>
      <c r="E2319" s="311"/>
      <c r="F2319" s="292"/>
    </row>
    <row r="2320" spans="1:6">
      <c r="A2320" s="290"/>
      <c r="B2320" s="292"/>
      <c r="E2320" s="311"/>
      <c r="F2320" s="292"/>
    </row>
    <row r="2321" spans="1:6">
      <c r="A2321" s="290"/>
      <c r="B2321" s="292"/>
      <c r="E2321" s="311"/>
      <c r="F2321" s="292"/>
    </row>
    <row r="2322" spans="1:6">
      <c r="A2322" s="290"/>
      <c r="B2322" s="292"/>
      <c r="E2322" s="311"/>
      <c r="F2322" s="292"/>
    </row>
    <row r="2323" spans="1:6">
      <c r="A2323" s="290"/>
      <c r="B2323" s="292"/>
      <c r="E2323" s="311"/>
      <c r="F2323" s="292"/>
    </row>
    <row r="2324" spans="1:6">
      <c r="A2324" s="290"/>
      <c r="B2324" s="292"/>
      <c r="E2324" s="311"/>
      <c r="F2324" s="292"/>
    </row>
    <row r="2325" spans="1:6">
      <c r="A2325" s="290"/>
      <c r="B2325" s="292"/>
      <c r="E2325" s="311"/>
      <c r="F2325" s="292"/>
    </row>
    <row r="2326" spans="1:6">
      <c r="A2326" s="290"/>
      <c r="B2326" s="292"/>
      <c r="E2326" s="311"/>
      <c r="F2326" s="292"/>
    </row>
    <row r="2327" spans="1:6">
      <c r="A2327" s="290"/>
      <c r="B2327" s="292"/>
      <c r="E2327" s="311"/>
      <c r="F2327" s="292"/>
    </row>
    <row r="2328" spans="1:6">
      <c r="A2328" s="290"/>
      <c r="B2328" s="292"/>
      <c r="E2328" s="311"/>
      <c r="F2328" s="292"/>
    </row>
    <row r="2329" spans="1:6">
      <c r="A2329" s="290"/>
      <c r="B2329" s="292"/>
      <c r="E2329" s="311"/>
      <c r="F2329" s="292"/>
    </row>
    <row r="2330" spans="1:6">
      <c r="A2330" s="290"/>
      <c r="B2330" s="292"/>
      <c r="E2330" s="311"/>
      <c r="F2330" s="292"/>
    </row>
    <row r="2331" spans="1:6">
      <c r="A2331" s="290"/>
      <c r="B2331" s="292"/>
      <c r="E2331" s="311"/>
      <c r="F2331" s="292"/>
    </row>
    <row r="2332" spans="1:6">
      <c r="A2332" s="290"/>
      <c r="B2332" s="292"/>
      <c r="E2332" s="311"/>
      <c r="F2332" s="292"/>
    </row>
    <row r="2333" spans="1:6">
      <c r="A2333" s="290"/>
      <c r="B2333" s="292"/>
      <c r="E2333" s="311"/>
      <c r="F2333" s="292"/>
    </row>
    <row r="2334" spans="1:6">
      <c r="A2334" s="290"/>
      <c r="B2334" s="292"/>
      <c r="E2334" s="311"/>
      <c r="F2334" s="292"/>
    </row>
    <row r="2335" spans="1:6">
      <c r="A2335" s="290"/>
      <c r="B2335" s="292"/>
      <c r="E2335" s="311"/>
      <c r="F2335" s="292"/>
    </row>
    <row r="2336" spans="1:6">
      <c r="A2336" s="290"/>
      <c r="B2336" s="292"/>
      <c r="E2336" s="311"/>
      <c r="F2336" s="292"/>
    </row>
    <row r="2337" spans="1:6">
      <c r="A2337" s="290"/>
      <c r="B2337" s="292"/>
      <c r="E2337" s="311"/>
      <c r="F2337" s="292"/>
    </row>
    <row r="2338" spans="1:6">
      <c r="A2338" s="290"/>
      <c r="B2338" s="292"/>
      <c r="E2338" s="311"/>
      <c r="F2338" s="292"/>
    </row>
    <row r="2339" spans="1:6">
      <c r="A2339" s="290"/>
      <c r="B2339" s="292"/>
      <c r="E2339" s="311"/>
      <c r="F2339" s="292"/>
    </row>
    <row r="2340" spans="1:6">
      <c r="A2340" s="290"/>
      <c r="B2340" s="292"/>
      <c r="E2340" s="311"/>
      <c r="F2340" s="292"/>
    </row>
    <row r="2341" spans="1:6">
      <c r="A2341" s="290"/>
      <c r="B2341" s="292"/>
      <c r="E2341" s="311"/>
      <c r="F2341" s="292"/>
    </row>
    <row r="2342" spans="1:6">
      <c r="A2342" s="290"/>
      <c r="B2342" s="292"/>
      <c r="E2342" s="311"/>
      <c r="F2342" s="292"/>
    </row>
    <row r="2343" spans="1:6">
      <c r="A2343" s="290"/>
      <c r="B2343" s="292"/>
      <c r="E2343" s="311"/>
      <c r="F2343" s="292"/>
    </row>
    <row r="2344" spans="1:6">
      <c r="A2344" s="290"/>
      <c r="B2344" s="292"/>
      <c r="E2344" s="311"/>
      <c r="F2344" s="292"/>
    </row>
    <row r="2345" spans="1:6">
      <c r="A2345" s="290"/>
      <c r="B2345" s="292"/>
      <c r="E2345" s="311"/>
      <c r="F2345" s="292"/>
    </row>
    <row r="2346" spans="1:6">
      <c r="A2346" s="290"/>
      <c r="B2346" s="292"/>
      <c r="E2346" s="311"/>
      <c r="F2346" s="292"/>
    </row>
    <row r="2347" spans="1:6">
      <c r="A2347" s="290"/>
      <c r="B2347" s="292"/>
      <c r="E2347" s="311"/>
      <c r="F2347" s="292"/>
    </row>
    <row r="2348" spans="1:6">
      <c r="A2348" s="290"/>
      <c r="B2348" s="292"/>
      <c r="E2348" s="311"/>
      <c r="F2348" s="292"/>
    </row>
    <row r="2349" spans="1:6">
      <c r="A2349" s="290"/>
      <c r="B2349" s="292"/>
      <c r="E2349" s="311"/>
      <c r="F2349" s="292"/>
    </row>
    <row r="2350" spans="1:6">
      <c r="A2350" s="290"/>
      <c r="B2350" s="292"/>
      <c r="E2350" s="311"/>
      <c r="F2350" s="292"/>
    </row>
    <row r="2351" spans="1:6">
      <c r="A2351" s="290"/>
      <c r="B2351" s="292"/>
      <c r="E2351" s="311"/>
      <c r="F2351" s="292"/>
    </row>
    <row r="2352" spans="1:6">
      <c r="A2352" s="290"/>
      <c r="B2352" s="292"/>
      <c r="E2352" s="311"/>
      <c r="F2352" s="292"/>
    </row>
    <row r="2353" spans="1:6">
      <c r="A2353" s="290"/>
      <c r="B2353" s="292"/>
      <c r="E2353" s="311"/>
      <c r="F2353" s="292"/>
    </row>
    <row r="2354" spans="1:6">
      <c r="A2354" s="290"/>
      <c r="B2354" s="292"/>
      <c r="E2354" s="311"/>
      <c r="F2354" s="292"/>
    </row>
    <row r="2355" spans="1:6">
      <c r="A2355" s="290"/>
      <c r="B2355" s="292"/>
      <c r="E2355" s="311"/>
      <c r="F2355" s="292"/>
    </row>
    <row r="2356" spans="1:6">
      <c r="A2356" s="290"/>
      <c r="B2356" s="292"/>
      <c r="E2356" s="311"/>
      <c r="F2356" s="292"/>
    </row>
    <row r="2357" spans="1:6">
      <c r="A2357" s="290"/>
      <c r="B2357" s="292"/>
      <c r="E2357" s="311"/>
      <c r="F2357" s="292"/>
    </row>
    <row r="2358" spans="1:6">
      <c r="A2358" s="290"/>
      <c r="B2358" s="292"/>
      <c r="E2358" s="311"/>
      <c r="F2358" s="292"/>
    </row>
    <row r="2359" spans="1:6">
      <c r="A2359" s="290"/>
      <c r="B2359" s="292"/>
      <c r="E2359" s="311"/>
      <c r="F2359" s="292"/>
    </row>
    <row r="2360" spans="1:6">
      <c r="A2360" s="290"/>
      <c r="B2360" s="292"/>
      <c r="E2360" s="311"/>
      <c r="F2360" s="292"/>
    </row>
    <row r="2361" spans="1:6">
      <c r="A2361" s="290"/>
      <c r="B2361" s="292"/>
      <c r="E2361" s="311"/>
      <c r="F2361" s="292"/>
    </row>
    <row r="2362" spans="1:6">
      <c r="A2362" s="290"/>
      <c r="B2362" s="292"/>
      <c r="E2362" s="311"/>
      <c r="F2362" s="292"/>
    </row>
    <row r="2363" spans="1:6">
      <c r="A2363" s="290"/>
      <c r="B2363" s="292"/>
      <c r="E2363" s="311"/>
      <c r="F2363" s="292"/>
    </row>
    <row r="2364" spans="1:6">
      <c r="A2364" s="290"/>
      <c r="B2364" s="292"/>
      <c r="E2364" s="311"/>
      <c r="F2364" s="292"/>
    </row>
    <row r="2365" spans="1:6">
      <c r="A2365" s="290"/>
      <c r="B2365" s="292"/>
      <c r="E2365" s="311"/>
      <c r="F2365" s="292"/>
    </row>
    <row r="2366" spans="1:6">
      <c r="A2366" s="290"/>
      <c r="B2366" s="292"/>
      <c r="E2366" s="311"/>
      <c r="F2366" s="292"/>
    </row>
    <row r="2367" spans="1:6">
      <c r="A2367" s="290"/>
      <c r="B2367" s="292"/>
      <c r="E2367" s="311"/>
      <c r="F2367" s="292"/>
    </row>
    <row r="2368" spans="1:6">
      <c r="A2368" s="290"/>
      <c r="B2368" s="292"/>
      <c r="E2368" s="311"/>
      <c r="F2368" s="292"/>
    </row>
    <row r="2369" spans="1:6">
      <c r="A2369" s="290"/>
      <c r="B2369" s="292"/>
      <c r="E2369" s="311"/>
      <c r="F2369" s="292"/>
    </row>
    <row r="2370" spans="1:6">
      <c r="A2370" s="290"/>
      <c r="B2370" s="292"/>
      <c r="E2370" s="311"/>
      <c r="F2370" s="292"/>
    </row>
    <row r="2371" spans="1:6">
      <c r="A2371" s="290"/>
      <c r="B2371" s="292"/>
      <c r="E2371" s="311"/>
      <c r="F2371" s="292"/>
    </row>
    <row r="2372" spans="1:6">
      <c r="A2372" s="290"/>
      <c r="B2372" s="292"/>
      <c r="E2372" s="311"/>
      <c r="F2372" s="292"/>
    </row>
    <row r="2373" spans="1:6">
      <c r="A2373" s="290"/>
      <c r="B2373" s="292"/>
      <c r="E2373" s="311"/>
      <c r="F2373" s="292"/>
    </row>
    <row r="2374" spans="1:6">
      <c r="A2374" s="290"/>
      <c r="B2374" s="292"/>
      <c r="E2374" s="311"/>
      <c r="F2374" s="292"/>
    </row>
    <row r="2375" spans="1:6">
      <c r="A2375" s="290"/>
      <c r="B2375" s="292"/>
      <c r="E2375" s="311"/>
      <c r="F2375" s="292"/>
    </row>
    <row r="2376" spans="1:6">
      <c r="A2376" s="290"/>
      <c r="B2376" s="292"/>
      <c r="E2376" s="311"/>
      <c r="F2376" s="292"/>
    </row>
    <row r="2377" spans="1:6">
      <c r="A2377" s="290"/>
      <c r="B2377" s="292"/>
      <c r="E2377" s="311"/>
      <c r="F2377" s="292"/>
    </row>
    <row r="2378" spans="1:6">
      <c r="A2378" s="290"/>
      <c r="B2378" s="292"/>
      <c r="E2378" s="311"/>
      <c r="F2378" s="292"/>
    </row>
    <row r="2379" spans="1:6">
      <c r="A2379" s="290"/>
      <c r="B2379" s="292"/>
      <c r="E2379" s="311"/>
      <c r="F2379" s="292"/>
    </row>
    <row r="2380" spans="1:6">
      <c r="A2380" s="290"/>
      <c r="B2380" s="292"/>
      <c r="E2380" s="311"/>
      <c r="F2380" s="292"/>
    </row>
    <row r="2381" spans="1:6">
      <c r="A2381" s="290"/>
      <c r="B2381" s="292"/>
      <c r="E2381" s="311"/>
      <c r="F2381" s="292"/>
    </row>
    <row r="2382" spans="1:6">
      <c r="A2382" s="290"/>
      <c r="B2382" s="292"/>
      <c r="E2382" s="311"/>
      <c r="F2382" s="292"/>
    </row>
    <row r="2383" spans="1:6">
      <c r="A2383" s="290"/>
      <c r="B2383" s="292"/>
      <c r="E2383" s="311"/>
      <c r="F2383" s="292"/>
    </row>
    <row r="2384" spans="1:6">
      <c r="A2384" s="290"/>
      <c r="B2384" s="292"/>
      <c r="E2384" s="311"/>
      <c r="F2384" s="292"/>
    </row>
    <row r="2385" spans="1:6">
      <c r="A2385" s="290"/>
      <c r="B2385" s="292"/>
      <c r="E2385" s="311"/>
      <c r="F2385" s="292"/>
    </row>
    <row r="2386" spans="1:6">
      <c r="A2386" s="290"/>
      <c r="B2386" s="292"/>
      <c r="E2386" s="311"/>
      <c r="F2386" s="292"/>
    </row>
    <row r="2387" spans="1:6">
      <c r="A2387" s="290"/>
      <c r="B2387" s="292"/>
      <c r="E2387" s="311"/>
      <c r="F2387" s="292"/>
    </row>
    <row r="2388" spans="1:6">
      <c r="A2388" s="290"/>
      <c r="B2388" s="292"/>
      <c r="E2388" s="311"/>
      <c r="F2388" s="292"/>
    </row>
    <row r="2389" spans="1:6">
      <c r="A2389" s="290"/>
      <c r="B2389" s="292"/>
      <c r="E2389" s="311"/>
      <c r="F2389" s="292"/>
    </row>
    <row r="2390" spans="1:6">
      <c r="A2390" s="290"/>
      <c r="B2390" s="292"/>
      <c r="E2390" s="311"/>
      <c r="F2390" s="292"/>
    </row>
    <row r="2391" spans="1:6">
      <c r="A2391" s="290"/>
      <c r="B2391" s="292"/>
      <c r="E2391" s="311"/>
      <c r="F2391" s="292"/>
    </row>
    <row r="2392" spans="1:6">
      <c r="A2392" s="290"/>
      <c r="B2392" s="292"/>
      <c r="E2392" s="311"/>
      <c r="F2392" s="292"/>
    </row>
    <row r="2393" spans="1:6">
      <c r="A2393" s="290"/>
      <c r="B2393" s="292"/>
      <c r="E2393" s="311"/>
      <c r="F2393" s="292"/>
    </row>
    <row r="2394" spans="1:6">
      <c r="A2394" s="290"/>
      <c r="B2394" s="292"/>
      <c r="E2394" s="311"/>
      <c r="F2394" s="292"/>
    </row>
    <row r="2395" spans="1:6">
      <c r="A2395" s="290"/>
      <c r="B2395" s="292"/>
      <c r="E2395" s="311"/>
      <c r="F2395" s="292"/>
    </row>
    <row r="2396" spans="1:6">
      <c r="A2396" s="290"/>
      <c r="B2396" s="292"/>
      <c r="E2396" s="311"/>
      <c r="F2396" s="292"/>
    </row>
    <row r="2397" spans="1:6">
      <c r="A2397" s="290"/>
      <c r="B2397" s="292"/>
      <c r="E2397" s="311"/>
      <c r="F2397" s="292"/>
    </row>
    <row r="2398" spans="1:6">
      <c r="A2398" s="290"/>
      <c r="B2398" s="292"/>
      <c r="E2398" s="311"/>
      <c r="F2398" s="292"/>
    </row>
    <row r="2399" spans="1:6">
      <c r="A2399" s="290"/>
      <c r="B2399" s="292"/>
      <c r="E2399" s="311"/>
      <c r="F2399" s="292"/>
    </row>
    <row r="2400" spans="1:6">
      <c r="A2400" s="290"/>
      <c r="B2400" s="292"/>
      <c r="E2400" s="311"/>
      <c r="F2400" s="292"/>
    </row>
    <row r="2401" spans="1:6">
      <c r="A2401" s="290"/>
      <c r="B2401" s="292"/>
      <c r="E2401" s="311"/>
      <c r="F2401" s="292"/>
    </row>
    <row r="2402" spans="1:6">
      <c r="A2402" s="290"/>
      <c r="B2402" s="292"/>
      <c r="E2402" s="311"/>
      <c r="F2402" s="292"/>
    </row>
    <row r="2403" spans="1:6">
      <c r="A2403" s="290"/>
      <c r="B2403" s="292"/>
      <c r="E2403" s="311"/>
      <c r="F2403" s="292"/>
    </row>
    <row r="2404" spans="1:6">
      <c r="A2404" s="290"/>
      <c r="B2404" s="292"/>
      <c r="E2404" s="311"/>
      <c r="F2404" s="292"/>
    </row>
    <row r="2405" spans="1:6">
      <c r="A2405" s="290"/>
      <c r="B2405" s="292"/>
      <c r="E2405" s="311"/>
      <c r="F2405" s="292"/>
    </row>
    <row r="2406" spans="1:6">
      <c r="A2406" s="290"/>
      <c r="B2406" s="292"/>
      <c r="E2406" s="311"/>
      <c r="F2406" s="292"/>
    </row>
    <row r="2407" spans="1:6">
      <c r="A2407" s="290"/>
      <c r="B2407" s="292"/>
      <c r="E2407" s="311"/>
      <c r="F2407" s="292"/>
    </row>
    <row r="2408" spans="1:6">
      <c r="A2408" s="290"/>
      <c r="B2408" s="292"/>
      <c r="E2408" s="311"/>
      <c r="F2408" s="292"/>
    </row>
    <row r="2409" spans="1:6">
      <c r="A2409" s="290"/>
      <c r="B2409" s="292"/>
      <c r="E2409" s="311"/>
      <c r="F2409" s="292"/>
    </row>
    <row r="2410" spans="1:6">
      <c r="A2410" s="290"/>
      <c r="B2410" s="292"/>
      <c r="E2410" s="311"/>
      <c r="F2410" s="292"/>
    </row>
    <row r="2411" spans="1:6">
      <c r="A2411" s="290"/>
      <c r="B2411" s="292"/>
      <c r="E2411" s="311"/>
      <c r="F2411" s="292"/>
    </row>
    <row r="2412" spans="1:6">
      <c r="A2412" s="290"/>
      <c r="B2412" s="292"/>
      <c r="E2412" s="311"/>
      <c r="F2412" s="292"/>
    </row>
    <row r="2413" spans="1:6">
      <c r="A2413" s="290"/>
      <c r="B2413" s="292"/>
      <c r="E2413" s="311"/>
      <c r="F2413" s="292"/>
    </row>
    <row r="2414" spans="1:6">
      <c r="A2414" s="290"/>
      <c r="B2414" s="292"/>
      <c r="E2414" s="311"/>
      <c r="F2414" s="292"/>
    </row>
    <row r="2415" spans="1:6">
      <c r="A2415" s="290"/>
      <c r="B2415" s="292"/>
      <c r="E2415" s="311"/>
      <c r="F2415" s="292"/>
    </row>
    <row r="2416" spans="1:6">
      <c r="A2416" s="290"/>
      <c r="B2416" s="292"/>
      <c r="E2416" s="311"/>
      <c r="F2416" s="292"/>
    </row>
    <row r="2417" spans="1:6">
      <c r="A2417" s="290"/>
      <c r="B2417" s="292"/>
      <c r="E2417" s="311"/>
      <c r="F2417" s="292"/>
    </row>
    <row r="2418" spans="1:6">
      <c r="A2418" s="290"/>
      <c r="B2418" s="292"/>
      <c r="E2418" s="311"/>
      <c r="F2418" s="292"/>
    </row>
    <row r="2419" spans="1:6">
      <c r="A2419" s="290"/>
      <c r="B2419" s="292"/>
      <c r="E2419" s="311"/>
      <c r="F2419" s="292"/>
    </row>
    <row r="2420" spans="1:6">
      <c r="A2420" s="290"/>
      <c r="B2420" s="292"/>
      <c r="E2420" s="311"/>
      <c r="F2420" s="292"/>
    </row>
    <row r="2421" spans="1:6">
      <c r="A2421" s="290"/>
      <c r="B2421" s="292"/>
      <c r="E2421" s="311"/>
      <c r="F2421" s="292"/>
    </row>
    <row r="2422" spans="1:6">
      <c r="A2422" s="290"/>
      <c r="B2422" s="292"/>
      <c r="E2422" s="311"/>
      <c r="F2422" s="292"/>
    </row>
    <row r="2423" spans="1:6">
      <c r="A2423" s="290"/>
      <c r="B2423" s="292"/>
      <c r="E2423" s="311"/>
      <c r="F2423" s="292"/>
    </row>
    <row r="2424" spans="1:6">
      <c r="A2424" s="290"/>
      <c r="B2424" s="292"/>
      <c r="E2424" s="311"/>
      <c r="F2424" s="292"/>
    </row>
    <row r="2425" spans="1:6">
      <c r="A2425" s="290"/>
      <c r="B2425" s="292"/>
      <c r="E2425" s="311"/>
      <c r="F2425" s="292"/>
    </row>
    <row r="2426" spans="1:6">
      <c r="A2426" s="290"/>
      <c r="B2426" s="292"/>
      <c r="E2426" s="311"/>
      <c r="F2426" s="292"/>
    </row>
    <row r="2427" spans="1:6">
      <c r="A2427" s="290"/>
      <c r="B2427" s="292"/>
      <c r="E2427" s="311"/>
      <c r="F2427" s="292"/>
    </row>
    <row r="2428" spans="1:6">
      <c r="A2428" s="290"/>
      <c r="B2428" s="292"/>
      <c r="E2428" s="311"/>
      <c r="F2428" s="292"/>
    </row>
    <row r="2429" spans="1:6">
      <c r="A2429" s="290"/>
      <c r="B2429" s="292"/>
      <c r="E2429" s="311"/>
      <c r="F2429" s="292"/>
    </row>
    <row r="2430" spans="1:6">
      <c r="A2430" s="290"/>
      <c r="B2430" s="292"/>
      <c r="E2430" s="311"/>
      <c r="F2430" s="292"/>
    </row>
    <row r="2431" spans="1:6">
      <c r="A2431" s="290"/>
      <c r="B2431" s="292"/>
      <c r="E2431" s="311"/>
      <c r="F2431" s="292"/>
    </row>
    <row r="2432" spans="1:6">
      <c r="A2432" s="290"/>
      <c r="B2432" s="292"/>
      <c r="E2432" s="311"/>
      <c r="F2432" s="292"/>
    </row>
    <row r="2433" spans="1:6">
      <c r="A2433" s="290"/>
      <c r="B2433" s="292"/>
      <c r="E2433" s="311"/>
      <c r="F2433" s="292"/>
    </row>
    <row r="2434" spans="1:6">
      <c r="A2434" s="290"/>
      <c r="B2434" s="292"/>
      <c r="E2434" s="311"/>
      <c r="F2434" s="292"/>
    </row>
    <row r="2435" spans="1:6">
      <c r="A2435" s="290"/>
      <c r="B2435" s="292"/>
      <c r="E2435" s="311"/>
      <c r="F2435" s="292"/>
    </row>
    <row r="2436" spans="1:6">
      <c r="A2436" s="290"/>
      <c r="B2436" s="292"/>
      <c r="E2436" s="311"/>
      <c r="F2436" s="292"/>
    </row>
    <row r="2437" spans="1:6">
      <c r="A2437" s="290"/>
      <c r="B2437" s="292"/>
      <c r="E2437" s="311"/>
      <c r="F2437" s="292"/>
    </row>
    <row r="2438" spans="1:6">
      <c r="A2438" s="290"/>
      <c r="B2438" s="292"/>
      <c r="E2438" s="311"/>
      <c r="F2438" s="292"/>
    </row>
    <row r="2439" spans="1:6">
      <c r="A2439" s="290"/>
      <c r="B2439" s="292"/>
      <c r="E2439" s="311"/>
      <c r="F2439" s="292"/>
    </row>
    <row r="2440" spans="1:6">
      <c r="A2440" s="290"/>
      <c r="B2440" s="292"/>
      <c r="E2440" s="311"/>
      <c r="F2440" s="292"/>
    </row>
    <row r="2441" spans="1:6">
      <c r="A2441" s="290"/>
      <c r="B2441" s="292"/>
      <c r="E2441" s="311"/>
      <c r="F2441" s="292"/>
    </row>
    <row r="2442" spans="1:6">
      <c r="A2442" s="290"/>
      <c r="B2442" s="292"/>
      <c r="E2442" s="311"/>
      <c r="F2442" s="292"/>
    </row>
    <row r="2443" spans="1:6">
      <c r="A2443" s="290"/>
      <c r="B2443" s="292"/>
      <c r="E2443" s="311"/>
      <c r="F2443" s="292"/>
    </row>
    <row r="2444" spans="1:6">
      <c r="A2444" s="290"/>
      <c r="B2444" s="292"/>
      <c r="E2444" s="311"/>
      <c r="F2444" s="292"/>
    </row>
    <row r="2445" spans="1:6">
      <c r="A2445" s="290"/>
      <c r="B2445" s="292"/>
      <c r="E2445" s="311"/>
      <c r="F2445" s="292"/>
    </row>
    <row r="2446" spans="1:6">
      <c r="A2446" s="290"/>
      <c r="B2446" s="292"/>
      <c r="E2446" s="311"/>
      <c r="F2446" s="292"/>
    </row>
    <row r="2447" spans="1:6">
      <c r="A2447" s="290"/>
      <c r="B2447" s="292"/>
      <c r="E2447" s="311"/>
      <c r="F2447" s="292"/>
    </row>
    <row r="2448" spans="1:6">
      <c r="A2448" s="290"/>
      <c r="B2448" s="292"/>
      <c r="E2448" s="311"/>
      <c r="F2448" s="292"/>
    </row>
    <row r="2449" spans="1:6">
      <c r="A2449" s="290"/>
      <c r="B2449" s="292"/>
      <c r="E2449" s="311"/>
      <c r="F2449" s="292"/>
    </row>
    <row r="2450" spans="1:6">
      <c r="A2450" s="290"/>
      <c r="B2450" s="292"/>
      <c r="E2450" s="311"/>
      <c r="F2450" s="292"/>
    </row>
    <row r="2451" spans="1:6">
      <c r="A2451" s="290"/>
      <c r="B2451" s="292"/>
      <c r="E2451" s="311"/>
      <c r="F2451" s="292"/>
    </row>
    <row r="2452" spans="1:6">
      <c r="A2452" s="290"/>
      <c r="B2452" s="292"/>
      <c r="E2452" s="311"/>
      <c r="F2452" s="292"/>
    </row>
    <row r="2453" spans="1:6">
      <c r="A2453" s="290"/>
      <c r="B2453" s="292"/>
      <c r="E2453" s="311"/>
      <c r="F2453" s="292"/>
    </row>
    <row r="2454" spans="1:6">
      <c r="A2454" s="290"/>
      <c r="B2454" s="292"/>
      <c r="E2454" s="311"/>
      <c r="F2454" s="292"/>
    </row>
    <row r="2455" spans="1:6">
      <c r="A2455" s="290"/>
      <c r="B2455" s="292"/>
      <c r="E2455" s="311"/>
      <c r="F2455" s="292"/>
    </row>
    <row r="2456" spans="1:6">
      <c r="A2456" s="290"/>
      <c r="B2456" s="292"/>
      <c r="E2456" s="311"/>
      <c r="F2456" s="292"/>
    </row>
    <row r="2457" spans="1:6">
      <c r="A2457" s="290"/>
      <c r="B2457" s="292"/>
      <c r="E2457" s="311"/>
      <c r="F2457" s="292"/>
    </row>
    <row r="2458" spans="1:6">
      <c r="A2458" s="290"/>
      <c r="B2458" s="292"/>
      <c r="E2458" s="311"/>
      <c r="F2458" s="292"/>
    </row>
    <row r="2459" spans="1:6">
      <c r="A2459" s="290"/>
      <c r="B2459" s="292"/>
      <c r="E2459" s="311"/>
      <c r="F2459" s="292"/>
    </row>
    <row r="2460" spans="1:6">
      <c r="A2460" s="290"/>
      <c r="B2460" s="292"/>
      <c r="E2460" s="311"/>
      <c r="F2460" s="292"/>
    </row>
    <row r="2461" spans="1:6">
      <c r="A2461" s="290"/>
      <c r="B2461" s="292"/>
      <c r="E2461" s="311"/>
      <c r="F2461" s="292"/>
    </row>
    <row r="2462" spans="1:6">
      <c r="A2462" s="290"/>
      <c r="B2462" s="292"/>
      <c r="E2462" s="311"/>
      <c r="F2462" s="292"/>
    </row>
    <row r="2463" spans="1:6">
      <c r="A2463" s="290"/>
      <c r="B2463" s="292"/>
      <c r="E2463" s="311"/>
      <c r="F2463" s="292"/>
    </row>
    <row r="2464" spans="1:6">
      <c r="A2464" s="290"/>
      <c r="B2464" s="292"/>
      <c r="E2464" s="311"/>
      <c r="F2464" s="292"/>
    </row>
    <row r="2465" spans="1:6">
      <c r="A2465" s="290"/>
      <c r="B2465" s="292"/>
      <c r="E2465" s="311"/>
      <c r="F2465" s="292"/>
    </row>
    <row r="2466" spans="1:6">
      <c r="A2466" s="290"/>
      <c r="B2466" s="292"/>
      <c r="E2466" s="311"/>
      <c r="F2466" s="292"/>
    </row>
    <row r="2467" spans="1:6">
      <c r="A2467" s="290"/>
      <c r="B2467" s="292"/>
      <c r="E2467" s="311"/>
      <c r="F2467" s="292"/>
    </row>
    <row r="2468" spans="1:6">
      <c r="A2468" s="290"/>
      <c r="B2468" s="292"/>
      <c r="E2468" s="311"/>
      <c r="F2468" s="292"/>
    </row>
    <row r="2469" spans="1:6">
      <c r="A2469" s="290"/>
      <c r="B2469" s="292"/>
      <c r="E2469" s="311"/>
      <c r="F2469" s="292"/>
    </row>
    <row r="2470" spans="1:6">
      <c r="A2470" s="290"/>
      <c r="B2470" s="292"/>
      <c r="E2470" s="311"/>
      <c r="F2470" s="292"/>
    </row>
    <row r="2471" spans="1:6">
      <c r="A2471" s="290"/>
      <c r="B2471" s="292"/>
      <c r="E2471" s="311"/>
      <c r="F2471" s="292"/>
    </row>
    <row r="2472" spans="1:6">
      <c r="A2472" s="290"/>
      <c r="B2472" s="292"/>
      <c r="E2472" s="311"/>
      <c r="F2472" s="292"/>
    </row>
    <row r="2473" spans="1:6">
      <c r="A2473" s="290"/>
      <c r="B2473" s="292"/>
      <c r="E2473" s="311"/>
      <c r="F2473" s="292"/>
    </row>
    <row r="2474" spans="1:6">
      <c r="A2474" s="290"/>
      <c r="B2474" s="292"/>
      <c r="E2474" s="311"/>
      <c r="F2474" s="292"/>
    </row>
    <row r="2475" spans="1:6">
      <c r="A2475" s="290"/>
      <c r="B2475" s="292"/>
      <c r="E2475" s="311"/>
      <c r="F2475" s="292"/>
    </row>
    <row r="2476" spans="1:6">
      <c r="A2476" s="290"/>
      <c r="B2476" s="292"/>
      <c r="E2476" s="311"/>
      <c r="F2476" s="292"/>
    </row>
    <row r="2477" spans="1:6">
      <c r="A2477" s="290"/>
      <c r="B2477" s="292"/>
      <c r="E2477" s="311"/>
      <c r="F2477" s="292"/>
    </row>
    <row r="2478" spans="1:6">
      <c r="A2478" s="290"/>
      <c r="B2478" s="292"/>
      <c r="E2478" s="311"/>
      <c r="F2478" s="292"/>
    </row>
    <row r="2479" spans="1:6">
      <c r="A2479" s="290"/>
      <c r="B2479" s="292"/>
      <c r="E2479" s="311"/>
      <c r="F2479" s="292"/>
    </row>
    <row r="2480" spans="1:6">
      <c r="A2480" s="290"/>
      <c r="B2480" s="292"/>
      <c r="E2480" s="311"/>
      <c r="F2480" s="292"/>
    </row>
    <row r="2481" spans="1:6">
      <c r="A2481" s="290"/>
      <c r="B2481" s="292"/>
      <c r="E2481" s="311"/>
      <c r="F2481" s="292"/>
    </row>
    <row r="2482" spans="1:6">
      <c r="A2482" s="290"/>
      <c r="B2482" s="292"/>
      <c r="E2482" s="311"/>
      <c r="F2482" s="292"/>
    </row>
    <row r="2483" spans="1:6">
      <c r="A2483" s="290"/>
      <c r="B2483" s="292"/>
      <c r="E2483" s="311"/>
      <c r="F2483" s="292"/>
    </row>
    <row r="2484" spans="1:6">
      <c r="A2484" s="290"/>
      <c r="B2484" s="292"/>
      <c r="E2484" s="311"/>
      <c r="F2484" s="292"/>
    </row>
    <row r="2485" spans="1:6">
      <c r="A2485" s="290"/>
      <c r="B2485" s="292"/>
      <c r="E2485" s="311"/>
      <c r="F2485" s="292"/>
    </row>
    <row r="2486" spans="1:6">
      <c r="A2486" s="290"/>
      <c r="B2486" s="292"/>
      <c r="E2486" s="311"/>
      <c r="F2486" s="292"/>
    </row>
    <row r="2487" spans="1:6">
      <c r="A2487" s="290"/>
      <c r="B2487" s="292"/>
      <c r="E2487" s="311"/>
      <c r="F2487" s="292"/>
    </row>
    <row r="2488" spans="1:6">
      <c r="A2488" s="290"/>
      <c r="B2488" s="292"/>
      <c r="E2488" s="311"/>
      <c r="F2488" s="292"/>
    </row>
    <row r="2489" spans="1:6">
      <c r="A2489" s="290"/>
      <c r="B2489" s="292"/>
      <c r="E2489" s="311"/>
      <c r="F2489" s="292"/>
    </row>
    <row r="2490" spans="1:6">
      <c r="A2490" s="290"/>
      <c r="B2490" s="292"/>
      <c r="E2490" s="311"/>
      <c r="F2490" s="292"/>
    </row>
    <row r="2491" spans="1:6">
      <c r="A2491" s="290"/>
      <c r="B2491" s="292"/>
      <c r="E2491" s="311"/>
      <c r="F2491" s="292"/>
    </row>
    <row r="2492" spans="1:6">
      <c r="A2492" s="290"/>
      <c r="B2492" s="292"/>
      <c r="E2492" s="311"/>
      <c r="F2492" s="292"/>
    </row>
    <row r="2493" spans="1:6">
      <c r="A2493" s="290"/>
      <c r="B2493" s="292"/>
      <c r="E2493" s="311"/>
      <c r="F2493" s="292"/>
    </row>
    <row r="2494" spans="1:6">
      <c r="A2494" s="290"/>
      <c r="B2494" s="292"/>
      <c r="E2494" s="311"/>
      <c r="F2494" s="292"/>
    </row>
    <row r="2495" spans="1:6">
      <c r="A2495" s="290"/>
      <c r="B2495" s="292"/>
      <c r="E2495" s="311"/>
      <c r="F2495" s="292"/>
    </row>
    <row r="2496" spans="1:6">
      <c r="A2496" s="290"/>
      <c r="B2496" s="292"/>
      <c r="E2496" s="311"/>
      <c r="F2496" s="292"/>
    </row>
    <row r="2497" spans="1:6">
      <c r="A2497" s="290"/>
      <c r="B2497" s="292"/>
      <c r="E2497" s="311"/>
      <c r="F2497" s="292"/>
    </row>
    <row r="2498" spans="1:6">
      <c r="A2498" s="290"/>
      <c r="B2498" s="292"/>
      <c r="E2498" s="311"/>
      <c r="F2498" s="292"/>
    </row>
    <row r="2499" spans="1:6">
      <c r="A2499" s="290"/>
      <c r="B2499" s="292"/>
      <c r="E2499" s="311"/>
      <c r="F2499" s="292"/>
    </row>
    <row r="2500" spans="1:6">
      <c r="A2500" s="290"/>
      <c r="B2500" s="292"/>
      <c r="E2500" s="311"/>
      <c r="F2500" s="292"/>
    </row>
    <row r="2501" spans="1:6">
      <c r="A2501" s="290"/>
      <c r="B2501" s="292"/>
      <c r="E2501" s="311"/>
      <c r="F2501" s="292"/>
    </row>
    <row r="2502" spans="1:6">
      <c r="A2502" s="290"/>
      <c r="B2502" s="292"/>
      <c r="E2502" s="311"/>
      <c r="F2502" s="292"/>
    </row>
    <row r="2503" spans="1:6">
      <c r="A2503" s="290"/>
      <c r="B2503" s="292"/>
      <c r="E2503" s="311"/>
      <c r="F2503" s="292"/>
    </row>
    <row r="2504" spans="1:6">
      <c r="A2504" s="290"/>
      <c r="B2504" s="292"/>
      <c r="E2504" s="311"/>
      <c r="F2504" s="292"/>
    </row>
    <row r="2505" spans="1:6">
      <c r="A2505" s="290"/>
      <c r="B2505" s="292"/>
      <c r="E2505" s="311"/>
      <c r="F2505" s="292"/>
    </row>
    <row r="2506" spans="1:6">
      <c r="A2506" s="290"/>
      <c r="B2506" s="292"/>
      <c r="E2506" s="311"/>
      <c r="F2506" s="292"/>
    </row>
    <row r="2507" spans="1:6">
      <c r="A2507" s="290"/>
      <c r="B2507" s="292"/>
      <c r="E2507" s="311"/>
      <c r="F2507" s="292"/>
    </row>
    <row r="2508" spans="1:6">
      <c r="A2508" s="290"/>
      <c r="B2508" s="292"/>
      <c r="E2508" s="311"/>
      <c r="F2508" s="292"/>
    </row>
    <row r="2509" spans="1:6">
      <c r="A2509" s="290"/>
      <c r="B2509" s="292"/>
      <c r="E2509" s="311"/>
      <c r="F2509" s="292"/>
    </row>
    <row r="2510" spans="1:6">
      <c r="A2510" s="290"/>
      <c r="B2510" s="292"/>
      <c r="E2510" s="311"/>
      <c r="F2510" s="292"/>
    </row>
    <row r="2511" spans="1:6">
      <c r="A2511" s="290"/>
      <c r="B2511" s="292"/>
      <c r="E2511" s="311"/>
      <c r="F2511" s="292"/>
    </row>
    <row r="2512" spans="1:6">
      <c r="A2512" s="290"/>
      <c r="B2512" s="292"/>
      <c r="E2512" s="311"/>
      <c r="F2512" s="292"/>
    </row>
    <row r="2513" spans="1:6">
      <c r="A2513" s="290"/>
      <c r="B2513" s="292"/>
      <c r="E2513" s="311"/>
      <c r="F2513" s="292"/>
    </row>
    <row r="2514" spans="1:6">
      <c r="A2514" s="290"/>
      <c r="B2514" s="292"/>
      <c r="E2514" s="311"/>
      <c r="F2514" s="292"/>
    </row>
    <row r="2515" spans="1:6">
      <c r="A2515" s="290"/>
      <c r="B2515" s="292"/>
      <c r="E2515" s="311"/>
      <c r="F2515" s="292"/>
    </row>
    <row r="2516" spans="1:6">
      <c r="A2516" s="290"/>
      <c r="B2516" s="292"/>
      <c r="E2516" s="311"/>
      <c r="F2516" s="292"/>
    </row>
    <row r="2517" spans="1:6">
      <c r="A2517" s="290"/>
      <c r="B2517" s="292"/>
      <c r="E2517" s="311"/>
      <c r="F2517" s="292"/>
    </row>
    <row r="2518" spans="1:6">
      <c r="A2518" s="290"/>
      <c r="B2518" s="292"/>
      <c r="E2518" s="311"/>
      <c r="F2518" s="292"/>
    </row>
    <row r="2519" spans="1:6">
      <c r="A2519" s="290"/>
      <c r="B2519" s="292"/>
      <c r="E2519" s="311"/>
      <c r="F2519" s="292"/>
    </row>
    <row r="2520" spans="1:6">
      <c r="A2520" s="290"/>
      <c r="B2520" s="292"/>
      <c r="E2520" s="311"/>
      <c r="F2520" s="292"/>
    </row>
    <row r="2521" spans="1:6">
      <c r="A2521" s="290"/>
      <c r="B2521" s="292"/>
      <c r="E2521" s="311"/>
      <c r="F2521" s="292"/>
    </row>
    <row r="2522" spans="1:6">
      <c r="A2522" s="290"/>
      <c r="B2522" s="292"/>
      <c r="E2522" s="311"/>
      <c r="F2522" s="292"/>
    </row>
    <row r="2523" spans="1:6">
      <c r="A2523" s="290"/>
      <c r="B2523" s="292"/>
      <c r="E2523" s="311"/>
      <c r="F2523" s="292"/>
    </row>
    <row r="2524" spans="1:6">
      <c r="A2524" s="290"/>
      <c r="B2524" s="292"/>
      <c r="E2524" s="311"/>
      <c r="F2524" s="292"/>
    </row>
    <row r="2525" spans="1:6">
      <c r="A2525" s="290"/>
      <c r="B2525" s="292"/>
      <c r="E2525" s="311"/>
      <c r="F2525" s="292"/>
    </row>
    <row r="2526" spans="1:6">
      <c r="A2526" s="290"/>
      <c r="B2526" s="292"/>
      <c r="E2526" s="311"/>
      <c r="F2526" s="292"/>
    </row>
    <row r="2527" spans="1:6">
      <c r="A2527" s="290"/>
      <c r="B2527" s="292"/>
      <c r="E2527" s="311"/>
      <c r="F2527" s="292"/>
    </row>
    <row r="2528" spans="1:6">
      <c r="A2528" s="290"/>
      <c r="B2528" s="292"/>
      <c r="E2528" s="311"/>
      <c r="F2528" s="292"/>
    </row>
    <row r="2529" spans="1:6">
      <c r="A2529" s="290"/>
      <c r="B2529" s="292"/>
      <c r="E2529" s="311"/>
      <c r="F2529" s="292"/>
    </row>
    <row r="2530" spans="1:6">
      <c r="A2530" s="290"/>
      <c r="B2530" s="292"/>
      <c r="E2530" s="311"/>
      <c r="F2530" s="292"/>
    </row>
    <row r="2531" spans="1:6">
      <c r="A2531" s="290"/>
      <c r="B2531" s="292"/>
      <c r="E2531" s="311"/>
      <c r="F2531" s="292"/>
    </row>
    <row r="2532" spans="1:6">
      <c r="A2532" s="290"/>
      <c r="B2532" s="292"/>
      <c r="E2532" s="311"/>
      <c r="F2532" s="292"/>
    </row>
    <row r="2533" spans="1:6">
      <c r="A2533" s="290"/>
      <c r="B2533" s="292"/>
      <c r="E2533" s="311"/>
      <c r="F2533" s="292"/>
    </row>
    <row r="2534" spans="1:6">
      <c r="A2534" s="290"/>
      <c r="B2534" s="292"/>
      <c r="E2534" s="311"/>
      <c r="F2534" s="292"/>
    </row>
    <row r="2535" spans="1:6">
      <c r="A2535" s="290"/>
      <c r="B2535" s="292"/>
      <c r="E2535" s="311"/>
      <c r="F2535" s="292"/>
    </row>
    <row r="2536" spans="1:6">
      <c r="A2536" s="290"/>
      <c r="B2536" s="292"/>
      <c r="E2536" s="311"/>
      <c r="F2536" s="292"/>
    </row>
    <row r="2537" spans="1:6">
      <c r="A2537" s="290"/>
      <c r="B2537" s="292"/>
      <c r="E2537" s="311"/>
      <c r="F2537" s="292"/>
    </row>
    <row r="2538" spans="1:6">
      <c r="A2538" s="290"/>
      <c r="B2538" s="292"/>
      <c r="E2538" s="311"/>
      <c r="F2538" s="292"/>
    </row>
    <row r="2539" spans="1:6">
      <c r="A2539" s="290"/>
      <c r="B2539" s="292"/>
      <c r="E2539" s="311"/>
      <c r="F2539" s="292"/>
    </row>
    <row r="2540" spans="1:6">
      <c r="A2540" s="290"/>
      <c r="B2540" s="292"/>
      <c r="E2540" s="311"/>
      <c r="F2540" s="292"/>
    </row>
    <row r="2541" spans="1:6">
      <c r="A2541" s="290"/>
      <c r="B2541" s="292"/>
      <c r="E2541" s="311"/>
      <c r="F2541" s="292"/>
    </row>
    <row r="2542" spans="1:6">
      <c r="A2542" s="290"/>
      <c r="B2542" s="292"/>
      <c r="E2542" s="311"/>
      <c r="F2542" s="292"/>
    </row>
    <row r="2543" spans="1:6">
      <c r="A2543" s="290"/>
      <c r="B2543" s="292"/>
      <c r="E2543" s="311"/>
      <c r="F2543" s="292"/>
    </row>
    <row r="2544" spans="1:6">
      <c r="A2544" s="290"/>
      <c r="B2544" s="292"/>
      <c r="E2544" s="311"/>
      <c r="F2544" s="292"/>
    </row>
    <row r="2545" spans="1:6">
      <c r="A2545" s="290"/>
      <c r="B2545" s="292"/>
      <c r="E2545" s="311"/>
      <c r="F2545" s="292"/>
    </row>
    <row r="2546" spans="1:6">
      <c r="A2546" s="290"/>
      <c r="B2546" s="292"/>
      <c r="E2546" s="311"/>
      <c r="F2546" s="292"/>
    </row>
    <row r="2547" spans="1:6">
      <c r="A2547" s="290"/>
      <c r="B2547" s="292"/>
      <c r="E2547" s="311"/>
      <c r="F2547" s="292"/>
    </row>
    <row r="2548" spans="1:6">
      <c r="A2548" s="290"/>
      <c r="B2548" s="292"/>
      <c r="E2548" s="311"/>
      <c r="F2548" s="292"/>
    </row>
    <row r="2549" spans="1:6">
      <c r="A2549" s="290"/>
      <c r="B2549" s="292"/>
      <c r="E2549" s="311"/>
      <c r="F2549" s="292"/>
    </row>
    <row r="2550" spans="1:6">
      <c r="A2550" s="290"/>
      <c r="B2550" s="292"/>
      <c r="E2550" s="311"/>
      <c r="F2550" s="292"/>
    </row>
    <row r="2551" spans="1:6">
      <c r="A2551" s="290"/>
      <c r="B2551" s="292"/>
      <c r="E2551" s="311"/>
      <c r="F2551" s="292"/>
    </row>
    <row r="2552" spans="1:6">
      <c r="A2552" s="290"/>
      <c r="B2552" s="292"/>
      <c r="E2552" s="311"/>
      <c r="F2552" s="292"/>
    </row>
    <row r="2553" spans="1:6">
      <c r="A2553" s="290"/>
      <c r="B2553" s="292"/>
      <c r="E2553" s="311"/>
      <c r="F2553" s="292"/>
    </row>
    <row r="2554" spans="1:6">
      <c r="A2554" s="290"/>
      <c r="B2554" s="292"/>
      <c r="E2554" s="311"/>
      <c r="F2554" s="292"/>
    </row>
    <row r="2555" spans="1:6">
      <c r="A2555" s="290"/>
      <c r="B2555" s="292"/>
      <c r="E2555" s="311"/>
      <c r="F2555" s="292"/>
    </row>
    <row r="2556" spans="1:6">
      <c r="A2556" s="290"/>
      <c r="B2556" s="292"/>
      <c r="E2556" s="311"/>
      <c r="F2556" s="292"/>
    </row>
    <row r="2557" spans="1:6">
      <c r="A2557" s="290"/>
      <c r="B2557" s="292"/>
      <c r="E2557" s="311"/>
      <c r="F2557" s="292"/>
    </row>
    <row r="2558" spans="1:6">
      <c r="A2558" s="290"/>
      <c r="B2558" s="292"/>
      <c r="E2558" s="311"/>
      <c r="F2558" s="292"/>
    </row>
    <row r="2559" spans="1:6">
      <c r="A2559" s="290"/>
      <c r="B2559" s="292"/>
      <c r="E2559" s="311"/>
      <c r="F2559" s="292"/>
    </row>
    <row r="2560" spans="1:6">
      <c r="A2560" s="290"/>
      <c r="B2560" s="292"/>
      <c r="E2560" s="311"/>
      <c r="F2560" s="292"/>
    </row>
    <row r="2561" spans="1:6">
      <c r="A2561" s="290"/>
      <c r="B2561" s="292"/>
      <c r="E2561" s="311"/>
      <c r="F2561" s="292"/>
    </row>
    <row r="2562" spans="1:6">
      <c r="A2562" s="290"/>
      <c r="B2562" s="292"/>
      <c r="E2562" s="311"/>
      <c r="F2562" s="292"/>
    </row>
    <row r="2563" spans="1:6">
      <c r="A2563" s="290"/>
      <c r="B2563" s="292"/>
      <c r="E2563" s="311"/>
      <c r="F2563" s="292"/>
    </row>
    <row r="2564" spans="1:6">
      <c r="A2564" s="290"/>
      <c r="B2564" s="292"/>
      <c r="E2564" s="311"/>
      <c r="F2564" s="292"/>
    </row>
    <row r="2565" spans="1:6">
      <c r="A2565" s="290"/>
      <c r="B2565" s="292"/>
      <c r="E2565" s="311"/>
      <c r="F2565" s="292"/>
    </row>
    <row r="2566" spans="1:6">
      <c r="A2566" s="290"/>
      <c r="B2566" s="292"/>
      <c r="E2566" s="311"/>
      <c r="F2566" s="292"/>
    </row>
    <row r="2567" spans="1:6">
      <c r="A2567" s="290"/>
      <c r="B2567" s="292"/>
      <c r="E2567" s="311"/>
      <c r="F2567" s="292"/>
    </row>
    <row r="2568" spans="1:6">
      <c r="A2568" s="290"/>
      <c r="B2568" s="292"/>
      <c r="E2568" s="311"/>
      <c r="F2568" s="292"/>
    </row>
    <row r="2569" spans="1:6">
      <c r="A2569" s="290"/>
      <c r="B2569" s="292"/>
      <c r="E2569" s="311"/>
      <c r="F2569" s="292"/>
    </row>
    <row r="2570" spans="1:6">
      <c r="A2570" s="290"/>
      <c r="B2570" s="292"/>
      <c r="E2570" s="311"/>
      <c r="F2570" s="292"/>
    </row>
    <row r="2571" spans="1:6">
      <c r="A2571" s="290"/>
      <c r="B2571" s="292"/>
      <c r="E2571" s="311"/>
      <c r="F2571" s="292"/>
    </row>
    <row r="2572" spans="1:6">
      <c r="A2572" s="290"/>
      <c r="B2572" s="292"/>
      <c r="E2572" s="311"/>
      <c r="F2572" s="292"/>
    </row>
    <row r="2573" spans="1:6">
      <c r="A2573" s="290"/>
      <c r="B2573" s="292"/>
      <c r="E2573" s="311"/>
      <c r="F2573" s="292"/>
    </row>
    <row r="2574" spans="1:6">
      <c r="A2574" s="290"/>
      <c r="B2574" s="292"/>
      <c r="E2574" s="311"/>
      <c r="F2574" s="292"/>
    </row>
    <row r="2575" spans="1:6">
      <c r="A2575" s="290"/>
      <c r="B2575" s="292"/>
      <c r="E2575" s="311"/>
      <c r="F2575" s="292"/>
    </row>
    <row r="2576" spans="1:6">
      <c r="A2576" s="290"/>
      <c r="B2576" s="292"/>
      <c r="E2576" s="311"/>
      <c r="F2576" s="292"/>
    </row>
    <row r="2577" spans="1:6">
      <c r="A2577" s="290"/>
      <c r="B2577" s="292"/>
      <c r="E2577" s="311"/>
      <c r="F2577" s="292"/>
    </row>
    <row r="2578" spans="1:6">
      <c r="A2578" s="290"/>
      <c r="B2578" s="292"/>
      <c r="E2578" s="311"/>
      <c r="F2578" s="292"/>
    </row>
    <row r="2579" spans="1:6">
      <c r="A2579" s="290"/>
      <c r="B2579" s="292"/>
      <c r="E2579" s="311"/>
      <c r="F2579" s="292"/>
    </row>
    <row r="2580" spans="1:6">
      <c r="A2580" s="290"/>
      <c r="B2580" s="292"/>
      <c r="E2580" s="311"/>
      <c r="F2580" s="292"/>
    </row>
    <row r="2581" spans="1:6">
      <c r="A2581" s="290"/>
      <c r="B2581" s="292"/>
      <c r="E2581" s="311"/>
      <c r="F2581" s="292"/>
    </row>
    <row r="2582" spans="1:6">
      <c r="A2582" s="290"/>
      <c r="B2582" s="292"/>
      <c r="E2582" s="311"/>
      <c r="F2582" s="292"/>
    </row>
    <row r="2583" spans="1:6">
      <c r="A2583" s="290"/>
      <c r="B2583" s="292"/>
      <c r="E2583" s="311"/>
      <c r="F2583" s="292"/>
    </row>
    <row r="2584" spans="1:6">
      <c r="A2584" s="290"/>
      <c r="B2584" s="292"/>
      <c r="E2584" s="311"/>
      <c r="F2584" s="292"/>
    </row>
    <row r="2585" spans="1:6">
      <c r="A2585" s="290"/>
      <c r="B2585" s="292"/>
      <c r="E2585" s="311"/>
      <c r="F2585" s="292"/>
    </row>
    <row r="2586" spans="1:6">
      <c r="A2586" s="290"/>
      <c r="B2586" s="292"/>
      <c r="E2586" s="311"/>
      <c r="F2586" s="292"/>
    </row>
    <row r="2587" spans="1:6">
      <c r="A2587" s="290"/>
      <c r="B2587" s="292"/>
      <c r="E2587" s="311"/>
      <c r="F2587" s="292"/>
    </row>
    <row r="2588" spans="1:6">
      <c r="A2588" s="290"/>
      <c r="B2588" s="292"/>
      <c r="E2588" s="311"/>
      <c r="F2588" s="292"/>
    </row>
    <row r="2589" spans="1:6">
      <c r="A2589" s="290"/>
      <c r="B2589" s="292"/>
      <c r="E2589" s="311"/>
      <c r="F2589" s="292"/>
    </row>
    <row r="2590" spans="1:6">
      <c r="A2590" s="290"/>
      <c r="B2590" s="292"/>
      <c r="E2590" s="311"/>
      <c r="F2590" s="292"/>
    </row>
    <row r="2591" spans="1:6">
      <c r="A2591" s="290"/>
      <c r="B2591" s="292"/>
      <c r="E2591" s="311"/>
      <c r="F2591" s="292"/>
    </row>
    <row r="2592" spans="1:6">
      <c r="A2592" s="290"/>
      <c r="B2592" s="292"/>
      <c r="E2592" s="311"/>
      <c r="F2592" s="292"/>
    </row>
    <row r="2593" spans="1:6">
      <c r="A2593" s="290"/>
      <c r="B2593" s="292"/>
      <c r="E2593" s="311"/>
      <c r="F2593" s="292"/>
    </row>
    <row r="2594" spans="1:6">
      <c r="A2594" s="290"/>
      <c r="B2594" s="292"/>
      <c r="E2594" s="311"/>
      <c r="F2594" s="292"/>
    </row>
    <row r="2595" spans="1:6">
      <c r="A2595" s="290"/>
      <c r="B2595" s="292"/>
      <c r="E2595" s="311"/>
      <c r="F2595" s="292"/>
    </row>
    <row r="2596" spans="1:6">
      <c r="A2596" s="290"/>
      <c r="B2596" s="292"/>
      <c r="E2596" s="311"/>
      <c r="F2596" s="292"/>
    </row>
    <row r="2597" spans="1:6">
      <c r="A2597" s="290"/>
      <c r="B2597" s="292"/>
      <c r="E2597" s="311"/>
      <c r="F2597" s="292"/>
    </row>
    <row r="2598" spans="1:6">
      <c r="A2598" s="290"/>
      <c r="B2598" s="292"/>
      <c r="E2598" s="311"/>
      <c r="F2598" s="292"/>
    </row>
    <row r="2599" spans="1:6">
      <c r="A2599" s="290"/>
      <c r="B2599" s="292"/>
      <c r="E2599" s="311"/>
      <c r="F2599" s="292"/>
    </row>
    <row r="2600" spans="1:6">
      <c r="A2600" s="290"/>
      <c r="B2600" s="292"/>
      <c r="E2600" s="311"/>
      <c r="F2600" s="292"/>
    </row>
    <row r="2601" spans="1:6">
      <c r="A2601" s="290"/>
      <c r="B2601" s="292"/>
      <c r="E2601" s="311"/>
      <c r="F2601" s="292"/>
    </row>
    <row r="2602" spans="1:6">
      <c r="A2602" s="290"/>
      <c r="B2602" s="292"/>
      <c r="E2602" s="311"/>
      <c r="F2602" s="292"/>
    </row>
    <row r="2603" spans="1:6">
      <c r="A2603" s="290"/>
      <c r="B2603" s="292"/>
      <c r="E2603" s="311"/>
      <c r="F2603" s="292"/>
    </row>
    <row r="2604" spans="1:6">
      <c r="A2604" s="290"/>
      <c r="B2604" s="292"/>
      <c r="E2604" s="311"/>
      <c r="F2604" s="292"/>
    </row>
    <row r="2605" spans="1:6">
      <c r="A2605" s="290"/>
      <c r="B2605" s="292"/>
      <c r="E2605" s="311"/>
      <c r="F2605" s="292"/>
    </row>
    <row r="2606" spans="1:6">
      <c r="A2606" s="290"/>
      <c r="B2606" s="292"/>
      <c r="E2606" s="311"/>
      <c r="F2606" s="292"/>
    </row>
    <row r="2607" spans="1:6">
      <c r="A2607" s="290"/>
      <c r="B2607" s="292"/>
      <c r="E2607" s="311"/>
      <c r="F2607" s="292"/>
    </row>
    <row r="2608" spans="1:6">
      <c r="A2608" s="290"/>
      <c r="B2608" s="292"/>
      <c r="E2608" s="311"/>
      <c r="F2608" s="292"/>
    </row>
    <row r="2609" spans="1:6">
      <c r="A2609" s="290"/>
      <c r="B2609" s="292"/>
      <c r="E2609" s="311"/>
      <c r="F2609" s="292"/>
    </row>
    <row r="2610" spans="1:6">
      <c r="A2610" s="290"/>
      <c r="B2610" s="292"/>
      <c r="E2610" s="311"/>
      <c r="F2610" s="292"/>
    </row>
    <row r="2611" spans="1:6">
      <c r="A2611" s="290"/>
      <c r="B2611" s="292"/>
      <c r="E2611" s="311"/>
      <c r="F2611" s="292"/>
    </row>
    <row r="2612" spans="1:6">
      <c r="A2612" s="290"/>
      <c r="B2612" s="292"/>
      <c r="E2612" s="311"/>
      <c r="F2612" s="292"/>
    </row>
    <row r="2613" spans="1:6">
      <c r="A2613" s="290"/>
      <c r="B2613" s="292"/>
      <c r="E2613" s="311"/>
      <c r="F2613" s="292"/>
    </row>
    <row r="2614" spans="1:6">
      <c r="A2614" s="290"/>
      <c r="B2614" s="292"/>
      <c r="E2614" s="311"/>
      <c r="F2614" s="292"/>
    </row>
    <row r="2615" spans="1:6">
      <c r="A2615" s="290"/>
      <c r="B2615" s="292"/>
      <c r="E2615" s="311"/>
      <c r="F2615" s="292"/>
    </row>
    <row r="2616" spans="1:6">
      <c r="A2616" s="290"/>
      <c r="B2616" s="292"/>
      <c r="E2616" s="311"/>
      <c r="F2616" s="292"/>
    </row>
    <row r="2617" spans="1:6">
      <c r="A2617" s="290"/>
      <c r="B2617" s="292"/>
      <c r="E2617" s="311"/>
      <c r="F2617" s="292"/>
    </row>
    <row r="2618" spans="1:6">
      <c r="A2618" s="290"/>
      <c r="B2618" s="292"/>
      <c r="E2618" s="311"/>
      <c r="F2618" s="292"/>
    </row>
    <row r="2619" spans="1:6">
      <c r="A2619" s="290"/>
      <c r="B2619" s="292"/>
      <c r="E2619" s="311"/>
      <c r="F2619" s="292"/>
    </row>
    <row r="2620" spans="1:6">
      <c r="A2620" s="290"/>
      <c r="B2620" s="292"/>
      <c r="E2620" s="311"/>
      <c r="F2620" s="292"/>
    </row>
    <row r="2621" spans="1:6">
      <c r="A2621" s="290"/>
      <c r="B2621" s="292"/>
      <c r="E2621" s="311"/>
      <c r="F2621" s="292"/>
    </row>
    <row r="2622" spans="1:6">
      <c r="A2622" s="290"/>
      <c r="B2622" s="292"/>
      <c r="E2622" s="311"/>
      <c r="F2622" s="292"/>
    </row>
    <row r="2623" spans="1:6">
      <c r="A2623" s="290"/>
      <c r="B2623" s="292"/>
      <c r="E2623" s="311"/>
      <c r="F2623" s="292"/>
    </row>
    <row r="2624" spans="1:6">
      <c r="A2624" s="290"/>
      <c r="B2624" s="292"/>
      <c r="E2624" s="311"/>
      <c r="F2624" s="292"/>
    </row>
    <row r="2625" spans="1:6">
      <c r="A2625" s="290"/>
      <c r="B2625" s="292"/>
      <c r="E2625" s="311"/>
      <c r="F2625" s="292"/>
    </row>
    <row r="2626" spans="1:6">
      <c r="A2626" s="290"/>
      <c r="B2626" s="292"/>
      <c r="E2626" s="311"/>
      <c r="F2626" s="292"/>
    </row>
    <row r="2627" spans="1:6">
      <c r="A2627" s="290"/>
      <c r="B2627" s="292"/>
      <c r="E2627" s="311"/>
      <c r="F2627" s="292"/>
    </row>
    <row r="2628" spans="1:6">
      <c r="A2628" s="290"/>
      <c r="B2628" s="292"/>
      <c r="E2628" s="311"/>
      <c r="F2628" s="292"/>
    </row>
    <row r="2629" spans="1:6">
      <c r="A2629" s="290"/>
      <c r="B2629" s="292"/>
      <c r="E2629" s="311"/>
      <c r="F2629" s="292"/>
    </row>
    <row r="2630" spans="1:6">
      <c r="A2630" s="290"/>
      <c r="B2630" s="292"/>
      <c r="E2630" s="311"/>
      <c r="F2630" s="292"/>
    </row>
    <row r="2631" spans="1:6">
      <c r="A2631" s="290"/>
      <c r="B2631" s="292"/>
      <c r="E2631" s="311"/>
      <c r="F2631" s="292"/>
    </row>
    <row r="2632" spans="1:6">
      <c r="A2632" s="290"/>
      <c r="B2632" s="292"/>
      <c r="E2632" s="311"/>
      <c r="F2632" s="292"/>
    </row>
    <row r="2633" spans="1:6">
      <c r="A2633" s="290"/>
      <c r="B2633" s="292"/>
      <c r="E2633" s="311"/>
      <c r="F2633" s="292"/>
    </row>
    <row r="2634" spans="1:6">
      <c r="A2634" s="290"/>
      <c r="B2634" s="292"/>
      <c r="E2634" s="311"/>
      <c r="F2634" s="292"/>
    </row>
    <row r="2635" spans="1:6">
      <c r="A2635" s="290"/>
      <c r="B2635" s="292"/>
      <c r="E2635" s="311"/>
      <c r="F2635" s="292"/>
    </row>
    <row r="2636" spans="1:6">
      <c r="A2636" s="290"/>
      <c r="B2636" s="292"/>
      <c r="E2636" s="311"/>
      <c r="F2636" s="292"/>
    </row>
    <row r="2637" spans="1:6">
      <c r="A2637" s="290"/>
      <c r="B2637" s="292"/>
      <c r="E2637" s="311"/>
      <c r="F2637" s="292"/>
    </row>
    <row r="2638" spans="1:6">
      <c r="A2638" s="290"/>
      <c r="B2638" s="292"/>
      <c r="E2638" s="311"/>
      <c r="F2638" s="292"/>
    </row>
    <row r="2639" spans="1:6">
      <c r="A2639" s="290"/>
      <c r="B2639" s="292"/>
      <c r="E2639" s="311"/>
      <c r="F2639" s="292"/>
    </row>
    <row r="2640" spans="1:6">
      <c r="A2640" s="290"/>
      <c r="B2640" s="292"/>
      <c r="E2640" s="311"/>
      <c r="F2640" s="292"/>
    </row>
    <row r="2641" spans="1:6">
      <c r="A2641" s="290"/>
      <c r="B2641" s="292"/>
      <c r="E2641" s="311"/>
      <c r="F2641" s="292"/>
    </row>
    <row r="2642" spans="1:6">
      <c r="A2642" s="290"/>
      <c r="B2642" s="292"/>
      <c r="E2642" s="311"/>
      <c r="F2642" s="292"/>
    </row>
    <row r="2643" spans="1:6">
      <c r="A2643" s="290"/>
      <c r="B2643" s="292"/>
      <c r="E2643" s="311"/>
      <c r="F2643" s="292"/>
    </row>
    <row r="2644" spans="1:6">
      <c r="A2644" s="290"/>
      <c r="B2644" s="292"/>
      <c r="E2644" s="311"/>
      <c r="F2644" s="292"/>
    </row>
    <row r="2645" spans="1:6">
      <c r="A2645" s="290"/>
      <c r="B2645" s="292"/>
      <c r="E2645" s="311"/>
      <c r="F2645" s="292"/>
    </row>
    <row r="2646" spans="1:6">
      <c r="A2646" s="290"/>
      <c r="B2646" s="292"/>
      <c r="E2646" s="311"/>
      <c r="F2646" s="292"/>
    </row>
    <row r="2647" spans="1:6">
      <c r="A2647" s="290"/>
      <c r="B2647" s="292"/>
      <c r="E2647" s="311"/>
      <c r="F2647" s="292"/>
    </row>
    <row r="2648" spans="1:6">
      <c r="A2648" s="290"/>
      <c r="B2648" s="292"/>
      <c r="E2648" s="311"/>
      <c r="F2648" s="292"/>
    </row>
    <row r="2649" spans="1:6">
      <c r="A2649" s="290"/>
      <c r="B2649" s="292"/>
      <c r="E2649" s="311"/>
      <c r="F2649" s="292"/>
    </row>
    <row r="2650" spans="1:6">
      <c r="A2650" s="290"/>
      <c r="B2650" s="292"/>
      <c r="E2650" s="311"/>
      <c r="F2650" s="292"/>
    </row>
    <row r="2651" spans="1:6">
      <c r="A2651" s="290"/>
      <c r="B2651" s="292"/>
      <c r="E2651" s="311"/>
      <c r="F2651" s="292"/>
    </row>
    <row r="2652" spans="1:6">
      <c r="A2652" s="290"/>
      <c r="B2652" s="292"/>
      <c r="E2652" s="311"/>
      <c r="F2652" s="292"/>
    </row>
    <row r="2653" spans="1:6">
      <c r="A2653" s="290"/>
      <c r="F2653" s="292"/>
    </row>
    <row r="2654" spans="1:6">
      <c r="A2654" s="290"/>
      <c r="F2654" s="292"/>
    </row>
    <row r="2655" spans="1:6">
      <c r="A2655" s="290"/>
      <c r="F2655" s="292"/>
    </row>
    <row r="2656" spans="1:6">
      <c r="A2656" s="290"/>
      <c r="F2656" s="292"/>
    </row>
    <row r="2657" spans="1:6">
      <c r="A2657" s="290"/>
      <c r="F2657" s="292"/>
    </row>
    <row r="2658" spans="1:6">
      <c r="A2658" s="290"/>
      <c r="F2658" s="292"/>
    </row>
    <row r="2659" spans="1:6">
      <c r="A2659" s="290"/>
      <c r="F2659" s="292"/>
    </row>
    <row r="2660" spans="1:6">
      <c r="A2660" s="290"/>
      <c r="F2660" s="292"/>
    </row>
    <row r="2661" spans="1:6">
      <c r="A2661" s="290"/>
      <c r="F2661" s="292"/>
    </row>
    <row r="2662" spans="1:6">
      <c r="A2662" s="290"/>
      <c r="F2662" s="292"/>
    </row>
    <row r="2663" spans="1:6">
      <c r="A2663" s="290"/>
      <c r="F2663" s="292"/>
    </row>
    <row r="2664" spans="1:6">
      <c r="A2664" s="290"/>
      <c r="F2664" s="292"/>
    </row>
    <row r="2665" spans="1:6">
      <c r="A2665" s="290"/>
      <c r="F2665" s="292"/>
    </row>
    <row r="2666" spans="1:6">
      <c r="A2666" s="290"/>
      <c r="F2666" s="292"/>
    </row>
    <row r="2667" spans="1:6">
      <c r="A2667" s="290"/>
      <c r="F2667" s="292"/>
    </row>
    <row r="2668" spans="1:6">
      <c r="A2668" s="307"/>
      <c r="B2668" s="308"/>
      <c r="C2668" s="309"/>
      <c r="D2668" s="309"/>
      <c r="E2668" s="316"/>
      <c r="F2668" s="292"/>
    </row>
    <row r="2669" spans="1:6">
      <c r="A2669" s="307"/>
      <c r="B2669" s="308"/>
      <c r="C2669" s="309"/>
      <c r="D2669" s="309"/>
      <c r="E2669" s="316"/>
      <c r="F2669" s="292"/>
    </row>
    <row r="2670" spans="1:6">
      <c r="A2670" s="307"/>
      <c r="B2670" s="308"/>
      <c r="C2670" s="309"/>
      <c r="D2670" s="309"/>
      <c r="E2670" s="316"/>
      <c r="F2670" s="292"/>
    </row>
    <row r="2671" spans="1:6">
      <c r="A2671" s="307"/>
      <c r="B2671" s="308"/>
      <c r="C2671" s="309"/>
      <c r="D2671" s="309"/>
      <c r="E2671" s="316"/>
      <c r="F2671" s="292"/>
    </row>
    <row r="2672" spans="1:6">
      <c r="A2672" s="307"/>
      <c r="B2672" s="308"/>
      <c r="C2672" s="309"/>
      <c r="D2672" s="309"/>
      <c r="E2672" s="316"/>
      <c r="F2672" s="292"/>
    </row>
    <row r="2673" spans="1:6">
      <c r="A2673" s="307"/>
      <c r="B2673" s="308"/>
      <c r="C2673" s="309"/>
      <c r="D2673" s="309"/>
      <c r="E2673" s="316"/>
      <c r="F2673" s="292"/>
    </row>
    <row r="2674" spans="1:6">
      <c r="A2674" s="307"/>
      <c r="B2674" s="308"/>
      <c r="C2674" s="309"/>
      <c r="D2674" s="309"/>
      <c r="E2674" s="316"/>
      <c r="F2674" s="292"/>
    </row>
    <row r="2675" spans="1:6">
      <c r="A2675" s="307"/>
      <c r="B2675" s="308"/>
      <c r="C2675" s="309"/>
      <c r="D2675" s="309"/>
      <c r="E2675" s="316"/>
      <c r="F2675" s="292"/>
    </row>
    <row r="2676" spans="1:6">
      <c r="A2676" s="307"/>
      <c r="B2676" s="308"/>
      <c r="C2676" s="309"/>
      <c r="D2676" s="309"/>
      <c r="E2676" s="316"/>
      <c r="F2676" s="292"/>
    </row>
    <row r="2677" spans="1:6">
      <c r="A2677" s="307"/>
      <c r="B2677" s="308"/>
      <c r="C2677" s="309"/>
      <c r="D2677" s="309"/>
      <c r="E2677" s="316"/>
      <c r="F2677" s="292"/>
    </row>
    <row r="2678" spans="1:6">
      <c r="A2678" s="307"/>
      <c r="B2678" s="308"/>
      <c r="C2678" s="309"/>
      <c r="D2678" s="309"/>
      <c r="E2678" s="316"/>
      <c r="F2678" s="292"/>
    </row>
    <row r="2679" spans="1:6">
      <c r="A2679" s="307"/>
      <c r="B2679" s="308"/>
      <c r="C2679" s="309"/>
      <c r="D2679" s="309"/>
      <c r="E2679" s="316"/>
      <c r="F2679" s="292"/>
    </row>
    <row r="2680" spans="1:6">
      <c r="A2680" s="307"/>
      <c r="B2680" s="308"/>
      <c r="C2680" s="309"/>
      <c r="D2680" s="309"/>
      <c r="E2680" s="316"/>
      <c r="F2680" s="292"/>
    </row>
    <row r="2681" spans="1:6">
      <c r="A2681" s="307"/>
      <c r="B2681" s="308"/>
      <c r="C2681" s="309"/>
      <c r="D2681" s="309"/>
      <c r="E2681" s="316"/>
      <c r="F2681" s="292"/>
    </row>
    <row r="2682" spans="1:6">
      <c r="A2682" s="307"/>
      <c r="B2682" s="308"/>
      <c r="C2682" s="309"/>
      <c r="D2682" s="309"/>
      <c r="E2682" s="316"/>
      <c r="F2682" s="292"/>
    </row>
    <row r="2683" spans="1:6">
      <c r="A2683" s="307"/>
      <c r="B2683" s="308"/>
      <c r="C2683" s="309"/>
      <c r="D2683" s="309"/>
      <c r="E2683" s="316"/>
      <c r="F2683" s="292"/>
    </row>
    <row r="2684" spans="1:6">
      <c r="A2684" s="307"/>
      <c r="B2684" s="308"/>
      <c r="C2684" s="309"/>
      <c r="D2684" s="309"/>
      <c r="E2684" s="316"/>
      <c r="F2684" s="292"/>
    </row>
    <row r="2685" spans="1:6">
      <c r="A2685" s="307"/>
      <c r="B2685" s="308"/>
      <c r="C2685" s="309"/>
      <c r="D2685" s="309"/>
      <c r="E2685" s="316"/>
      <c r="F2685" s="292"/>
    </row>
    <row r="2686" spans="1:6">
      <c r="A2686" s="307"/>
      <c r="B2686" s="308"/>
      <c r="C2686" s="309"/>
      <c r="D2686" s="309"/>
      <c r="E2686" s="316"/>
      <c r="F2686" s="292"/>
    </row>
    <row r="2687" spans="1:6">
      <c r="A2687" s="307"/>
      <c r="B2687" s="308"/>
      <c r="C2687" s="309"/>
      <c r="D2687" s="309"/>
      <c r="E2687" s="316"/>
      <c r="F2687" s="292"/>
    </row>
    <row r="2688" spans="1:6">
      <c r="A2688" s="307"/>
      <c r="B2688" s="308"/>
      <c r="C2688" s="309"/>
      <c r="D2688" s="309"/>
      <c r="E2688" s="316"/>
      <c r="F2688" s="292"/>
    </row>
    <row r="2689" spans="1:6">
      <c r="A2689" s="307"/>
      <c r="B2689" s="308"/>
      <c r="C2689" s="309"/>
      <c r="D2689" s="309"/>
      <c r="E2689" s="316"/>
      <c r="F2689" s="292"/>
    </row>
    <row r="2690" spans="1:6">
      <c r="A2690" s="307"/>
      <c r="B2690" s="308"/>
      <c r="C2690" s="309"/>
      <c r="D2690" s="309"/>
      <c r="E2690" s="316"/>
      <c r="F2690" s="292"/>
    </row>
    <row r="2691" spans="1:6">
      <c r="A2691" s="307"/>
      <c r="B2691" s="308"/>
      <c r="C2691" s="309"/>
      <c r="D2691" s="309"/>
      <c r="E2691" s="316"/>
      <c r="F2691" s="292"/>
    </row>
    <row r="2692" spans="1:6">
      <c r="A2692" s="307"/>
      <c r="B2692" s="308"/>
      <c r="C2692" s="309"/>
      <c r="D2692" s="309"/>
      <c r="E2692" s="316"/>
      <c r="F2692" s="292"/>
    </row>
    <row r="2693" spans="1:6">
      <c r="A2693" s="307"/>
      <c r="B2693" s="308"/>
      <c r="C2693" s="309"/>
      <c r="D2693" s="309"/>
      <c r="E2693" s="316"/>
      <c r="F2693" s="292"/>
    </row>
    <row r="2694" spans="1:6">
      <c r="A2694" s="307"/>
      <c r="B2694" s="308"/>
      <c r="C2694" s="309"/>
      <c r="D2694" s="309"/>
      <c r="E2694" s="316"/>
      <c r="F2694" s="292"/>
    </row>
    <row r="2695" spans="1:6">
      <c r="A2695" s="307"/>
      <c r="B2695" s="308"/>
      <c r="C2695" s="309"/>
      <c r="D2695" s="309"/>
      <c r="E2695" s="316"/>
      <c r="F2695" s="292"/>
    </row>
    <row r="2696" spans="1:6">
      <c r="A2696" s="307"/>
      <c r="B2696" s="308"/>
      <c r="C2696" s="309"/>
      <c r="D2696" s="309"/>
      <c r="E2696" s="316"/>
      <c r="F2696" s="292"/>
    </row>
    <row r="2697" spans="1:6">
      <c r="A2697" s="307"/>
      <c r="B2697" s="308"/>
      <c r="C2697" s="309"/>
      <c r="D2697" s="309"/>
      <c r="E2697" s="316"/>
      <c r="F2697" s="292"/>
    </row>
    <row r="2698" spans="1:6">
      <c r="A2698" s="307"/>
      <c r="B2698" s="308"/>
      <c r="C2698" s="309"/>
      <c r="D2698" s="309"/>
      <c r="E2698" s="316"/>
      <c r="F2698" s="292"/>
    </row>
    <row r="2699" spans="1:6">
      <c r="A2699" s="307"/>
      <c r="B2699" s="308"/>
      <c r="C2699" s="309"/>
      <c r="D2699" s="309"/>
      <c r="E2699" s="316"/>
      <c r="F2699" s="292"/>
    </row>
    <row r="2700" spans="1:6">
      <c r="A2700" s="307"/>
      <c r="B2700" s="308"/>
      <c r="C2700" s="309"/>
      <c r="D2700" s="309"/>
      <c r="E2700" s="316"/>
      <c r="F2700" s="292"/>
    </row>
    <row r="2701" spans="1:6">
      <c r="A2701" s="307"/>
      <c r="B2701" s="308"/>
      <c r="C2701" s="309"/>
      <c r="D2701" s="309"/>
      <c r="E2701" s="316"/>
      <c r="F2701" s="292"/>
    </row>
    <row r="2702" spans="1:6">
      <c r="A2702" s="307"/>
      <c r="B2702" s="308"/>
      <c r="C2702" s="309"/>
      <c r="D2702" s="309"/>
      <c r="E2702" s="316"/>
      <c r="F2702" s="292"/>
    </row>
    <row r="2703" spans="1:6">
      <c r="A2703" s="307"/>
      <c r="B2703" s="308"/>
      <c r="C2703" s="309"/>
      <c r="D2703" s="309"/>
      <c r="E2703" s="316"/>
      <c r="F2703" s="292"/>
    </row>
    <row r="2704" spans="1:6">
      <c r="A2704" s="307"/>
      <c r="B2704" s="308"/>
      <c r="C2704" s="309"/>
      <c r="D2704" s="309"/>
      <c r="E2704" s="316"/>
      <c r="F2704" s="292"/>
    </row>
    <row r="2705" spans="1:6">
      <c r="A2705" s="307"/>
      <c r="B2705" s="308"/>
      <c r="C2705" s="309"/>
      <c r="D2705" s="309"/>
      <c r="E2705" s="316"/>
      <c r="F2705" s="292"/>
    </row>
    <row r="2706" spans="1:6">
      <c r="A2706" s="307"/>
      <c r="B2706" s="308"/>
      <c r="C2706" s="309"/>
      <c r="D2706" s="309"/>
      <c r="E2706" s="316"/>
      <c r="F2706" s="292"/>
    </row>
    <row r="2707" spans="1:6">
      <c r="A2707" s="307"/>
      <c r="B2707" s="308"/>
      <c r="C2707" s="309"/>
      <c r="D2707" s="309"/>
      <c r="E2707" s="316"/>
      <c r="F2707" s="292"/>
    </row>
    <row r="2708" spans="1:6">
      <c r="A2708" s="307"/>
      <c r="B2708" s="308"/>
      <c r="C2708" s="309"/>
      <c r="D2708" s="309"/>
      <c r="E2708" s="316"/>
      <c r="F2708" s="292"/>
    </row>
    <row r="2709" spans="1:6">
      <c r="A2709" s="307"/>
      <c r="B2709" s="308"/>
      <c r="C2709" s="309"/>
      <c r="D2709" s="309"/>
      <c r="E2709" s="316"/>
      <c r="F2709" s="292"/>
    </row>
    <row r="2710" spans="1:6">
      <c r="A2710" s="307"/>
      <c r="B2710" s="308"/>
      <c r="C2710" s="309"/>
      <c r="D2710" s="309"/>
      <c r="E2710" s="316"/>
      <c r="F2710" s="292"/>
    </row>
    <row r="2711" spans="1:6">
      <c r="A2711" s="307"/>
      <c r="B2711" s="308"/>
      <c r="C2711" s="309"/>
      <c r="D2711" s="309"/>
      <c r="E2711" s="316"/>
      <c r="F2711" s="292"/>
    </row>
    <row r="2712" spans="1:6">
      <c r="A2712" s="307"/>
      <c r="B2712" s="308"/>
      <c r="C2712" s="309"/>
      <c r="D2712" s="309"/>
      <c r="E2712" s="316"/>
      <c r="F2712" s="292"/>
    </row>
    <row r="2713" spans="1:6">
      <c r="A2713" s="307"/>
      <c r="B2713" s="308"/>
      <c r="C2713" s="309"/>
      <c r="D2713" s="309"/>
      <c r="E2713" s="316"/>
      <c r="F2713" s="292"/>
    </row>
    <row r="2714" spans="1:6">
      <c r="A2714" s="307"/>
      <c r="B2714" s="308"/>
      <c r="C2714" s="309"/>
      <c r="D2714" s="309"/>
      <c r="E2714" s="316"/>
      <c r="F2714" s="292"/>
    </row>
    <row r="2715" spans="1:6">
      <c r="A2715" s="307"/>
      <c r="B2715" s="308"/>
      <c r="C2715" s="309"/>
      <c r="D2715" s="309"/>
      <c r="E2715" s="316"/>
      <c r="F2715" s="292"/>
    </row>
    <row r="2716" spans="1:6">
      <c r="A2716" s="307"/>
      <c r="B2716" s="308"/>
      <c r="C2716" s="309"/>
      <c r="D2716" s="309"/>
      <c r="E2716" s="316"/>
      <c r="F2716" s="292"/>
    </row>
    <row r="2717" spans="1:6">
      <c r="A2717" s="307"/>
      <c r="B2717" s="308"/>
      <c r="C2717" s="309"/>
      <c r="D2717" s="309"/>
      <c r="E2717" s="316"/>
      <c r="F2717" s="292"/>
    </row>
    <row r="2718" spans="1:6">
      <c r="A2718" s="307"/>
      <c r="B2718" s="308"/>
      <c r="C2718" s="309"/>
      <c r="D2718" s="309"/>
      <c r="E2718" s="316"/>
      <c r="F2718" s="292"/>
    </row>
    <row r="2719" spans="1:6">
      <c r="A2719" s="307"/>
      <c r="B2719" s="308"/>
      <c r="C2719" s="309"/>
      <c r="D2719" s="309"/>
      <c r="E2719" s="316"/>
      <c r="F2719" s="292"/>
    </row>
    <row r="2720" spans="1:6">
      <c r="A2720" s="307"/>
      <c r="B2720" s="308"/>
      <c r="C2720" s="309"/>
      <c r="D2720" s="309"/>
      <c r="E2720" s="316"/>
      <c r="F2720" s="292"/>
    </row>
    <row r="2721" spans="1:6">
      <c r="A2721" s="307"/>
      <c r="B2721" s="308"/>
      <c r="C2721" s="309"/>
      <c r="D2721" s="309"/>
      <c r="E2721" s="316"/>
      <c r="F2721" s="292"/>
    </row>
    <row r="2722" spans="1:6">
      <c r="A2722" s="307"/>
      <c r="B2722" s="308"/>
      <c r="C2722" s="309"/>
      <c r="D2722" s="309"/>
      <c r="E2722" s="316"/>
      <c r="F2722" s="292"/>
    </row>
    <row r="2723" spans="1:6">
      <c r="A2723" s="307"/>
      <c r="B2723" s="308"/>
      <c r="C2723" s="309"/>
      <c r="D2723" s="309"/>
      <c r="E2723" s="316"/>
      <c r="F2723" s="292"/>
    </row>
    <row r="2724" spans="1:6">
      <c r="A2724" s="307"/>
      <c r="B2724" s="308"/>
      <c r="C2724" s="309"/>
      <c r="D2724" s="309"/>
      <c r="E2724" s="316"/>
      <c r="F2724" s="292"/>
    </row>
    <row r="2725" spans="1:6">
      <c r="A2725" s="307"/>
      <c r="B2725" s="308"/>
      <c r="C2725" s="309"/>
      <c r="D2725" s="309"/>
      <c r="E2725" s="316"/>
      <c r="F2725" s="292"/>
    </row>
    <row r="2726" spans="1:6">
      <c r="A2726" s="307"/>
      <c r="B2726" s="308"/>
      <c r="C2726" s="309"/>
      <c r="D2726" s="309"/>
      <c r="E2726" s="316"/>
      <c r="F2726" s="292"/>
    </row>
    <row r="2727" spans="1:6">
      <c r="A2727" s="307"/>
      <c r="B2727" s="308"/>
      <c r="C2727" s="309"/>
      <c r="D2727" s="309"/>
      <c r="E2727" s="316"/>
      <c r="F2727" s="292"/>
    </row>
    <row r="2728" spans="1:6">
      <c r="A2728" s="307"/>
      <c r="B2728" s="308"/>
      <c r="C2728" s="309"/>
      <c r="D2728" s="309"/>
      <c r="E2728" s="316"/>
      <c r="F2728" s="292"/>
    </row>
    <row r="2729" spans="1:6">
      <c r="A2729" s="307"/>
      <c r="B2729" s="308"/>
      <c r="C2729" s="309"/>
      <c r="D2729" s="309"/>
      <c r="E2729" s="316"/>
      <c r="F2729" s="292"/>
    </row>
    <row r="2730" spans="1:6">
      <c r="A2730" s="307"/>
      <c r="B2730" s="308"/>
      <c r="C2730" s="309"/>
      <c r="D2730" s="309"/>
      <c r="E2730" s="316"/>
      <c r="F2730" s="292"/>
    </row>
    <row r="2731" spans="1:6">
      <c r="A2731" s="307"/>
      <c r="B2731" s="308"/>
      <c r="C2731" s="309"/>
      <c r="D2731" s="309"/>
      <c r="E2731" s="316"/>
      <c r="F2731" s="292"/>
    </row>
    <row r="2732" spans="1:6">
      <c r="A2732" s="307"/>
      <c r="B2732" s="308"/>
      <c r="C2732" s="309"/>
      <c r="D2732" s="309"/>
      <c r="E2732" s="316"/>
      <c r="F2732" s="292"/>
    </row>
    <row r="2733" spans="1:6">
      <c r="A2733" s="307"/>
      <c r="B2733" s="308"/>
      <c r="C2733" s="309"/>
      <c r="D2733" s="309"/>
      <c r="E2733" s="316"/>
      <c r="F2733" s="292"/>
    </row>
    <row r="2734" spans="1:6">
      <c r="A2734" s="307"/>
      <c r="B2734" s="308"/>
      <c r="C2734" s="309"/>
      <c r="D2734" s="309"/>
      <c r="E2734" s="316"/>
      <c r="F2734" s="292"/>
    </row>
    <row r="2735" spans="1:6">
      <c r="A2735" s="307"/>
      <c r="B2735" s="308"/>
      <c r="C2735" s="309"/>
      <c r="D2735" s="309"/>
      <c r="E2735" s="316"/>
      <c r="F2735" s="292"/>
    </row>
    <row r="2736" spans="1:6">
      <c r="A2736" s="307"/>
      <c r="B2736" s="308"/>
      <c r="C2736" s="309"/>
      <c r="D2736" s="309"/>
      <c r="E2736" s="316"/>
      <c r="F2736" s="292"/>
    </row>
    <row r="2737" spans="1:6">
      <c r="A2737" s="307"/>
      <c r="B2737" s="308"/>
      <c r="C2737" s="309"/>
      <c r="D2737" s="309"/>
      <c r="E2737" s="316"/>
      <c r="F2737" s="292"/>
    </row>
    <row r="2738" spans="1:6">
      <c r="A2738" s="307"/>
      <c r="B2738" s="308"/>
      <c r="C2738" s="309"/>
      <c r="D2738" s="309"/>
      <c r="E2738" s="316"/>
      <c r="F2738" s="292"/>
    </row>
    <row r="2739" spans="1:6">
      <c r="A2739" s="307"/>
      <c r="B2739" s="308"/>
      <c r="C2739" s="309"/>
      <c r="D2739" s="309"/>
      <c r="E2739" s="316"/>
      <c r="F2739" s="292"/>
    </row>
    <row r="2740" spans="1:6">
      <c r="A2740" s="307"/>
      <c r="B2740" s="308"/>
      <c r="C2740" s="309"/>
      <c r="D2740" s="309"/>
      <c r="E2740" s="316"/>
      <c r="F2740" s="292"/>
    </row>
    <row r="2741" spans="1:6">
      <c r="A2741" s="307"/>
      <c r="B2741" s="308"/>
      <c r="C2741" s="309"/>
      <c r="D2741" s="309"/>
      <c r="E2741" s="316"/>
      <c r="F2741" s="292"/>
    </row>
  </sheetData>
  <protectedRanges>
    <protectedRange sqref="E52:E56 E58:E60 E62:E64 D144:D146 E14:E15 E17 E19 E21 E23 E25 E27 E29 E31 E33 E35 E37:E38 E40:E50 E66:E85 E87:E103 E105:E113 E141:E143 E118 E115:E116 E120:E121 E123:E124 E126 E128 E130 E133:E139" name="Range1_1"/>
  </protectedRanges>
  <mergeCells count="5">
    <mergeCell ref="A5:A7"/>
    <mergeCell ref="C5:C7"/>
    <mergeCell ref="D5:D7"/>
    <mergeCell ref="E5:E7"/>
    <mergeCell ref="F5:F7"/>
  </mergeCells>
  <pageMargins left="0.70866141732283472" right="0.70866141732283472" top="0.74803149606299213" bottom="0.74803149606299213" header="0.31496062992125984" footer="0.31496062992125984"/>
  <pageSetup scale="74" orientation="portrait" r:id="rId1"/>
  <colBreaks count="1" manualBreakCount="1">
    <brk id="6"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25B-64C9-4547-83FA-AC474C94DE2E}">
  <dimension ref="A1:D18"/>
  <sheetViews>
    <sheetView workbookViewId="0">
      <selection activeCell="N23" sqref="N23"/>
    </sheetView>
  </sheetViews>
  <sheetFormatPr defaultRowHeight="14.4"/>
  <cols>
    <col min="1" max="1" width="12.77734375" customWidth="1"/>
    <col min="2" max="2" width="35.109375" bestFit="1" customWidth="1"/>
    <col min="4" max="4" width="12.44140625" bestFit="1" customWidth="1"/>
  </cols>
  <sheetData>
    <row r="1" spans="1:4" ht="17.399999999999999">
      <c r="A1" s="29" t="s">
        <v>76</v>
      </c>
      <c r="B1" s="30"/>
      <c r="C1" s="31"/>
      <c r="D1" s="32"/>
    </row>
    <row r="2" spans="1:4" ht="17.399999999999999">
      <c r="A2" s="33" t="str">
        <f>'4. SHEQ'!A2</f>
        <v>ASBESTOS REMOVAL FROM SUBSTATIONS IN THE WESTERN CAPE</v>
      </c>
      <c r="B2" s="34"/>
      <c r="C2" s="34"/>
      <c r="D2" s="35"/>
    </row>
    <row r="3" spans="1:4" ht="17.399999999999999">
      <c r="A3" s="33" t="str">
        <f>'4. SHEQ'!A3</f>
        <v>WEST COAST CLN</v>
      </c>
      <c r="B3" s="34"/>
      <c r="C3" s="34"/>
      <c r="D3" s="35"/>
    </row>
    <row r="4" spans="1:4" ht="15.6">
      <c r="A4" s="36" t="s">
        <v>357</v>
      </c>
      <c r="B4" s="37"/>
      <c r="C4" s="38"/>
      <c r="D4" s="39"/>
    </row>
    <row r="5" spans="1:4" ht="15" thickBot="1">
      <c r="A5" s="38"/>
      <c r="B5" s="38"/>
      <c r="C5" s="38"/>
      <c r="D5" s="40"/>
    </row>
    <row r="6" spans="1:4">
      <c r="A6" s="434" t="s">
        <v>77</v>
      </c>
      <c r="B6" s="437" t="s">
        <v>0</v>
      </c>
      <c r="C6" s="438"/>
      <c r="D6" s="443" t="s">
        <v>75</v>
      </c>
    </row>
    <row r="7" spans="1:4">
      <c r="A7" s="435"/>
      <c r="B7" s="439"/>
      <c r="C7" s="440"/>
      <c r="D7" s="444"/>
    </row>
    <row r="8" spans="1:4" ht="15" thickBot="1">
      <c r="A8" s="436"/>
      <c r="B8" s="441"/>
      <c r="C8" s="442"/>
      <c r="D8" s="445"/>
    </row>
    <row r="9" spans="1:4">
      <c r="A9" s="41"/>
      <c r="B9" s="42"/>
      <c r="C9" s="43"/>
      <c r="D9" s="44"/>
    </row>
    <row r="10" spans="1:4">
      <c r="A10" s="45" t="s">
        <v>78</v>
      </c>
      <c r="B10" s="46" t="s">
        <v>79</v>
      </c>
      <c r="C10" s="47"/>
      <c r="D10" s="48">
        <f>'1. P&amp;G''s'!H78</f>
        <v>0</v>
      </c>
    </row>
    <row r="11" spans="1:4">
      <c r="A11" s="49"/>
      <c r="B11" s="50"/>
      <c r="C11" s="51"/>
      <c r="D11" s="52"/>
    </row>
    <row r="12" spans="1:4">
      <c r="A12" s="45" t="s">
        <v>80</v>
      </c>
      <c r="B12" s="46" t="s">
        <v>281</v>
      </c>
      <c r="C12" s="53"/>
      <c r="D12" s="48">
        <f>'2. AURORA'!H177</f>
        <v>0</v>
      </c>
    </row>
    <row r="13" spans="1:4">
      <c r="A13" s="49"/>
      <c r="B13" s="50"/>
      <c r="C13" s="51"/>
      <c r="D13" s="52"/>
    </row>
    <row r="14" spans="1:4">
      <c r="A14" s="45" t="s">
        <v>81</v>
      </c>
      <c r="B14" s="46" t="s">
        <v>282</v>
      </c>
      <c r="C14" s="53"/>
      <c r="D14" s="48">
        <f>'3. JUNO'!K240</f>
        <v>0</v>
      </c>
    </row>
    <row r="15" spans="1:4">
      <c r="A15" s="49"/>
      <c r="B15" s="54"/>
      <c r="C15" s="51"/>
      <c r="D15" s="55"/>
    </row>
    <row r="16" spans="1:4">
      <c r="A16" s="56">
        <v>4</v>
      </c>
      <c r="B16" s="46" t="s">
        <v>356</v>
      </c>
      <c r="C16" s="53"/>
      <c r="D16" s="48">
        <f>'4. SHEQ'!F146</f>
        <v>0</v>
      </c>
    </row>
    <row r="17" spans="1:4" ht="15" thickBot="1">
      <c r="A17" s="57"/>
      <c r="B17" s="58"/>
      <c r="C17" s="59"/>
      <c r="D17" s="52"/>
    </row>
    <row r="18" spans="1:4" ht="15" thickBot="1">
      <c r="A18" s="60"/>
      <c r="B18" s="60"/>
      <c r="C18" s="61" t="s">
        <v>358</v>
      </c>
      <c r="D18" s="62">
        <f>SUM(D10:D17)</f>
        <v>0</v>
      </c>
    </row>
  </sheetData>
  <mergeCells count="3">
    <mergeCell ref="A6:A8"/>
    <mergeCell ref="B6:C8"/>
    <mergeCell ref="D6:D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Cover Page</vt:lpstr>
      <vt:lpstr>Preamble</vt:lpstr>
      <vt:lpstr>1. P&amp;G's</vt:lpstr>
      <vt:lpstr>1. P&amp;G</vt:lpstr>
      <vt:lpstr>2. AURORA</vt:lpstr>
      <vt:lpstr>3. JUNO</vt:lpstr>
      <vt:lpstr>4. SHEQ</vt:lpstr>
      <vt:lpstr>SUMMARY</vt:lpstr>
      <vt:lpstr>'1. P&amp;G'!Print_Area</vt:lpstr>
      <vt:lpstr>'1. P&amp;G''s'!Print_Area</vt:lpstr>
      <vt:lpstr>'4. SHEQ'!Print_Area</vt:lpstr>
      <vt:lpstr>'Cover Page'!Print_Area</vt:lpstr>
      <vt:lpstr>Preamble!Print_Area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Minenhle Ngcobo</cp:lastModifiedBy>
  <cp:lastPrinted>2015-05-26T12:56:42Z</cp:lastPrinted>
  <dcterms:created xsi:type="dcterms:W3CDTF">2014-09-29T09:45:29Z</dcterms:created>
  <dcterms:modified xsi:type="dcterms:W3CDTF">2023-10-26T12:15:29Z</dcterms:modified>
</cp:coreProperties>
</file>